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'1.Ведомость'!$A$1:$D$36</definedName>
  </definedNames>
  <calcPr calcId="162913" iterate="1"/>
</workbook>
</file>

<file path=xl/calcChain.xml><?xml version="1.0" encoding="utf-8"?>
<calcChain xmlns="http://schemas.openxmlformats.org/spreadsheetml/2006/main">
  <c r="BZ32" i="9" l="1"/>
  <c r="BZ29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" i="3"/>
  <c r="Y1" i="3"/>
  <c r="CV1" i="3" s="1"/>
  <c r="CU1" i="3"/>
  <c r="CY1" i="3"/>
  <c r="CZ1" i="3"/>
  <c r="DB1" i="3" s="1"/>
  <c r="DA1" i="3"/>
  <c r="DC1" i="3"/>
  <c r="A2" i="3"/>
  <c r="Y2" i="3"/>
  <c r="CX2" i="3" s="1"/>
  <c r="DG2" i="3" s="1"/>
  <c r="CU2" i="3"/>
  <c r="CV2" i="3"/>
  <c r="CY2" i="3"/>
  <c r="CZ2" i="3"/>
  <c r="DB2" i="3" s="1"/>
  <c r="DA2" i="3"/>
  <c r="DC2" i="3"/>
  <c r="A3" i="3"/>
  <c r="Y3" i="3"/>
  <c r="CU3" i="3"/>
  <c r="CV3" i="3"/>
  <c r="CX3" i="3"/>
  <c r="CY3" i="3"/>
  <c r="CZ3" i="3"/>
  <c r="DA3" i="3"/>
  <c r="DB3" i="3"/>
  <c r="DC3" i="3"/>
  <c r="A4" i="3"/>
  <c r="Y4" i="3"/>
  <c r="CU4" i="3"/>
  <c r="CY4" i="3"/>
  <c r="CZ4" i="3"/>
  <c r="DA4" i="3"/>
  <c r="DB4" i="3"/>
  <c r="DC4" i="3"/>
  <c r="A5" i="3"/>
  <c r="Y5" i="3"/>
  <c r="CV5" i="3" s="1"/>
  <c r="CU5" i="3"/>
  <c r="CY5" i="3"/>
  <c r="CZ5" i="3"/>
  <c r="DB5" i="3" s="1"/>
  <c r="DA5" i="3"/>
  <c r="DC5" i="3"/>
  <c r="A6" i="3"/>
  <c r="Y6" i="3"/>
  <c r="CX6" i="3" s="1"/>
  <c r="CU6" i="3"/>
  <c r="CV6" i="3"/>
  <c r="CY6" i="3"/>
  <c r="CZ6" i="3"/>
  <c r="DB6" i="3" s="1"/>
  <c r="DA6" i="3"/>
  <c r="DC6" i="3"/>
  <c r="A7" i="3"/>
  <c r="Y7" i="3"/>
  <c r="CU7" i="3"/>
  <c r="CV7" i="3"/>
  <c r="CX7" i="3"/>
  <c r="CY7" i="3"/>
  <c r="CZ7" i="3"/>
  <c r="DA7" i="3"/>
  <c r="DB7" i="3"/>
  <c r="DC7" i="3"/>
  <c r="DH7" i="3"/>
  <c r="A8" i="3"/>
  <c r="Y8" i="3"/>
  <c r="CU8" i="3"/>
  <c r="CY8" i="3"/>
  <c r="CZ8" i="3"/>
  <c r="DA8" i="3"/>
  <c r="DB8" i="3"/>
  <c r="DC8" i="3"/>
  <c r="A9" i="3"/>
  <c r="Y9" i="3"/>
  <c r="CV9" i="3" s="1"/>
  <c r="CU9" i="3"/>
  <c r="CY9" i="3"/>
  <c r="CZ9" i="3"/>
  <c r="DB9" i="3" s="1"/>
  <c r="DA9" i="3"/>
  <c r="DC9" i="3"/>
  <c r="A10" i="3"/>
  <c r="Y10" i="3"/>
  <c r="CU10" i="3"/>
  <c r="CV10" i="3"/>
  <c r="CX10" i="3"/>
  <c r="DI10" i="3" s="1"/>
  <c r="DJ10" i="3" s="1"/>
  <c r="CY10" i="3"/>
  <c r="CZ10" i="3"/>
  <c r="DB10" i="3" s="1"/>
  <c r="DA10" i="3"/>
  <c r="DC10" i="3"/>
  <c r="DF10" i="3"/>
  <c r="DG10" i="3"/>
  <c r="DH10" i="3"/>
  <c r="A11" i="3"/>
  <c r="Y11" i="3"/>
  <c r="CU11" i="3"/>
  <c r="CV11" i="3"/>
  <c r="CX11" i="3"/>
  <c r="CY11" i="3"/>
  <c r="CZ11" i="3"/>
  <c r="DA11" i="3"/>
  <c r="DB11" i="3"/>
  <c r="DC11" i="3"/>
  <c r="A12" i="3"/>
  <c r="Y12" i="3"/>
  <c r="CU12" i="3"/>
  <c r="CY12" i="3"/>
  <c r="CZ12" i="3"/>
  <c r="DA12" i="3"/>
  <c r="DB12" i="3"/>
  <c r="DC12" i="3"/>
  <c r="A13" i="3"/>
  <c r="Y13" i="3"/>
  <c r="CV13" i="3" s="1"/>
  <c r="CU13" i="3"/>
  <c r="CY13" i="3"/>
  <c r="CZ13" i="3"/>
  <c r="DB13" i="3" s="1"/>
  <c r="DA13" i="3"/>
  <c r="DC1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R24" i="1"/>
  <c r="V24" i="1"/>
  <c r="AC24" i="1"/>
  <c r="CQ24" i="1" s="1"/>
  <c r="P24" i="1" s="1"/>
  <c r="AE24" i="1"/>
  <c r="AD24" i="1" s="1"/>
  <c r="CR24" i="1" s="1"/>
  <c r="Q24" i="1" s="1"/>
  <c r="AF24" i="1"/>
  <c r="CT24" i="1" s="1"/>
  <c r="S24" i="1" s="1"/>
  <c r="AG24" i="1"/>
  <c r="CU24" i="1" s="1"/>
  <c r="T24" i="1" s="1"/>
  <c r="AH24" i="1"/>
  <c r="AI24" i="1"/>
  <c r="AJ24" i="1"/>
  <c r="CX24" i="1" s="1"/>
  <c r="W24" i="1" s="1"/>
  <c r="CS24" i="1"/>
  <c r="CV24" i="1"/>
  <c r="U24" i="1" s="1"/>
  <c r="CW24" i="1"/>
  <c r="GL24" i="1"/>
  <c r="BZ32" i="1" s="1"/>
  <c r="GN24" i="1"/>
  <c r="GO24" i="1"/>
  <c r="GV24" i="1"/>
  <c r="GX24" i="1"/>
  <c r="HC24" i="1"/>
  <c r="C25" i="1"/>
  <c r="D25" i="1"/>
  <c r="U25" i="1"/>
  <c r="AC25" i="1"/>
  <c r="AE25" i="1"/>
  <c r="AF25" i="1"/>
  <c r="AG25" i="1"/>
  <c r="CU25" i="1" s="1"/>
  <c r="T25" i="1" s="1"/>
  <c r="AH25" i="1"/>
  <c r="AI25" i="1"/>
  <c r="CW25" i="1" s="1"/>
  <c r="V25" i="1" s="1"/>
  <c r="AJ25" i="1"/>
  <c r="CT25" i="1"/>
  <c r="S25" i="1" s="1"/>
  <c r="CV25" i="1"/>
  <c r="CX25" i="1"/>
  <c r="W25" i="1" s="1"/>
  <c r="GL25" i="1"/>
  <c r="GN25" i="1"/>
  <c r="GO25" i="1"/>
  <c r="GV25" i="1"/>
  <c r="HC25" i="1"/>
  <c r="GX25" i="1" s="1"/>
  <c r="C26" i="1"/>
  <c r="D26" i="1"/>
  <c r="AC26" i="1"/>
  <c r="AD26" i="1"/>
  <c r="AE26" i="1"/>
  <c r="AF26" i="1"/>
  <c r="CT26" i="1" s="1"/>
  <c r="S26" i="1" s="1"/>
  <c r="AG26" i="1"/>
  <c r="AH26" i="1"/>
  <c r="CV26" i="1" s="1"/>
  <c r="U26" i="1" s="1"/>
  <c r="AI26" i="1"/>
  <c r="AJ26" i="1"/>
  <c r="CX26" i="1" s="1"/>
  <c r="W26" i="1" s="1"/>
  <c r="CQ26" i="1"/>
  <c r="P26" i="1" s="1"/>
  <c r="CS26" i="1"/>
  <c r="R26" i="1" s="1"/>
  <c r="CU26" i="1"/>
  <c r="T26" i="1" s="1"/>
  <c r="AG32" i="1" s="1"/>
  <c r="CW26" i="1"/>
  <c r="V26" i="1" s="1"/>
  <c r="CY26" i="1"/>
  <c r="X26" i="1" s="1"/>
  <c r="GL26" i="1"/>
  <c r="GN26" i="1"/>
  <c r="GO26" i="1"/>
  <c r="GV26" i="1"/>
  <c r="GX26" i="1"/>
  <c r="HC26" i="1"/>
  <c r="C27" i="1"/>
  <c r="D27" i="1"/>
  <c r="S27" i="1"/>
  <c r="AC27" i="1"/>
  <c r="AE27" i="1"/>
  <c r="AD27" i="1" s="1"/>
  <c r="CR27" i="1" s="1"/>
  <c r="Q27" i="1" s="1"/>
  <c r="AF27" i="1"/>
  <c r="AG27" i="1"/>
  <c r="CU27" i="1" s="1"/>
  <c r="T27" i="1" s="1"/>
  <c r="AH27" i="1"/>
  <c r="AI27" i="1"/>
  <c r="CW27" i="1" s="1"/>
  <c r="V27" i="1" s="1"/>
  <c r="AJ27" i="1"/>
  <c r="CT27" i="1"/>
  <c r="CV27" i="1"/>
  <c r="U27" i="1" s="1"/>
  <c r="CX27" i="1"/>
  <c r="W27" i="1" s="1"/>
  <c r="GL27" i="1"/>
  <c r="GN27" i="1"/>
  <c r="GO27" i="1"/>
  <c r="GV27" i="1"/>
  <c r="HC27" i="1" s="1"/>
  <c r="GX27" i="1" s="1"/>
  <c r="C28" i="1"/>
  <c r="D28" i="1"/>
  <c r="AC28" i="1"/>
  <c r="AD28" i="1"/>
  <c r="CR28" i="1" s="1"/>
  <c r="Q28" i="1" s="1"/>
  <c r="AE28" i="1"/>
  <c r="AF28" i="1"/>
  <c r="CT28" i="1" s="1"/>
  <c r="S28" i="1" s="1"/>
  <c r="AG28" i="1"/>
  <c r="AH28" i="1"/>
  <c r="CV28" i="1" s="1"/>
  <c r="U28" i="1" s="1"/>
  <c r="AI28" i="1"/>
  <c r="AJ28" i="1"/>
  <c r="CX28" i="1" s="1"/>
  <c r="W28" i="1" s="1"/>
  <c r="CQ28" i="1"/>
  <c r="P28" i="1" s="1"/>
  <c r="CS28" i="1"/>
  <c r="R28" i="1" s="1"/>
  <c r="CU28" i="1"/>
  <c r="T28" i="1" s="1"/>
  <c r="CW28" i="1"/>
  <c r="V28" i="1" s="1"/>
  <c r="GL28" i="1"/>
  <c r="GN28" i="1"/>
  <c r="GO28" i="1"/>
  <c r="GV28" i="1"/>
  <c r="HC28" i="1" s="1"/>
  <c r="GX28" i="1" s="1"/>
  <c r="C29" i="1"/>
  <c r="D29" i="1"/>
  <c r="S29" i="1"/>
  <c r="W29" i="1"/>
  <c r="AC29" i="1"/>
  <c r="AE29" i="1"/>
  <c r="AF29" i="1"/>
  <c r="AG29" i="1"/>
  <c r="CU29" i="1" s="1"/>
  <c r="T29" i="1" s="1"/>
  <c r="AH29" i="1"/>
  <c r="AI29" i="1"/>
  <c r="CW29" i="1" s="1"/>
  <c r="V29" i="1" s="1"/>
  <c r="AJ29" i="1"/>
  <c r="CT29" i="1"/>
  <c r="CV29" i="1"/>
  <c r="U29" i="1" s="1"/>
  <c r="CX29" i="1"/>
  <c r="GL29" i="1"/>
  <c r="GN29" i="1"/>
  <c r="GO29" i="1"/>
  <c r="GV29" i="1"/>
  <c r="GX29" i="1"/>
  <c r="HC29" i="1"/>
  <c r="C30" i="1"/>
  <c r="D30" i="1"/>
  <c r="AC30" i="1"/>
  <c r="AE30" i="1"/>
  <c r="CS30" i="1" s="1"/>
  <c r="R30" i="1" s="1"/>
  <c r="AF30" i="1"/>
  <c r="AG30" i="1"/>
  <c r="CU30" i="1" s="1"/>
  <c r="T30" i="1" s="1"/>
  <c r="AH30" i="1"/>
  <c r="AI30" i="1"/>
  <c r="CW30" i="1" s="1"/>
  <c r="V30" i="1" s="1"/>
  <c r="AJ30" i="1"/>
  <c r="CT30" i="1"/>
  <c r="S30" i="1" s="1"/>
  <c r="CV30" i="1"/>
  <c r="U30" i="1" s="1"/>
  <c r="CX30" i="1"/>
  <c r="W30" i="1" s="1"/>
  <c r="GL30" i="1"/>
  <c r="GN30" i="1"/>
  <c r="GO30" i="1"/>
  <c r="CC32" i="1" s="1"/>
  <c r="GV30" i="1"/>
  <c r="HC30" i="1"/>
  <c r="GX30" i="1" s="1"/>
  <c r="B32" i="1"/>
  <c r="B22" i="1" s="1"/>
  <c r="C32" i="1"/>
  <c r="C22" i="1" s="1"/>
  <c r="D32" i="1"/>
  <c r="D22" i="1" s="1"/>
  <c r="F32" i="1"/>
  <c r="F22" i="1" s="1"/>
  <c r="G32" i="1"/>
  <c r="G22" i="1" s="1"/>
  <c r="BX32" i="1"/>
  <c r="CG32" i="1" s="1"/>
  <c r="BY32" i="1"/>
  <c r="BY22" i="1" s="1"/>
  <c r="CB32" i="1"/>
  <c r="CB22" i="1" s="1"/>
  <c r="CK32" i="1"/>
  <c r="CK22" i="1" s="1"/>
  <c r="CL32" i="1"/>
  <c r="CL22" i="1" s="1"/>
  <c r="CM32" i="1"/>
  <c r="CM22" i="1" s="1"/>
  <c r="B62" i="1"/>
  <c r="B18" i="1" s="1"/>
  <c r="C62" i="1"/>
  <c r="C18" i="1" s="1"/>
  <c r="D62" i="1"/>
  <c r="D18" i="1" s="1"/>
  <c r="F62" i="1"/>
  <c r="F18" i="1" s="1"/>
  <c r="G62" i="1"/>
  <c r="G18" i="1" s="1"/>
  <c r="F12" i="6"/>
  <c r="G12" i="6"/>
  <c r="CY30" i="1" l="1"/>
  <c r="X30" i="1" s="1"/>
  <c r="CZ30" i="1"/>
  <c r="Y30" i="1" s="1"/>
  <c r="AH32" i="1"/>
  <c r="CG22" i="1"/>
  <c r="AX32" i="1"/>
  <c r="BZ22" i="1"/>
  <c r="AQ32" i="1"/>
  <c r="AJ32" i="1"/>
  <c r="CC22" i="1"/>
  <c r="AT32" i="1"/>
  <c r="AB30" i="1"/>
  <c r="AG22" i="1"/>
  <c r="T32" i="1"/>
  <c r="CZ25" i="1"/>
  <c r="Y25" i="1" s="1"/>
  <c r="CJ32" i="1"/>
  <c r="AI32" i="1"/>
  <c r="CY28" i="1"/>
  <c r="X28" i="1" s="1"/>
  <c r="AS32" i="1"/>
  <c r="AO32" i="1"/>
  <c r="CY24" i="1"/>
  <c r="X24" i="1" s="1"/>
  <c r="CZ24" i="1"/>
  <c r="Y24" i="1" s="1"/>
  <c r="CI32" i="1"/>
  <c r="BD32" i="1"/>
  <c r="CQ30" i="1"/>
  <c r="P30" i="1" s="1"/>
  <c r="CP30" i="1" s="1"/>
  <c r="O30" i="1" s="1"/>
  <c r="GM30" i="1" s="1"/>
  <c r="GP30" i="1" s="1"/>
  <c r="AD30" i="1"/>
  <c r="CR30" i="1" s="1"/>
  <c r="Q30" i="1" s="1"/>
  <c r="CS29" i="1"/>
  <c r="R29" i="1" s="1"/>
  <c r="CZ29" i="1" s="1"/>
  <c r="Y29" i="1" s="1"/>
  <c r="AD29" i="1"/>
  <c r="CR29" i="1" s="1"/>
  <c r="Q29" i="1" s="1"/>
  <c r="CP28" i="1"/>
  <c r="O28" i="1" s="1"/>
  <c r="CR26" i="1"/>
  <c r="Q26" i="1" s="1"/>
  <c r="CP26" i="1" s="1"/>
  <c r="O26" i="1" s="1"/>
  <c r="GM26" i="1" s="1"/>
  <c r="GP26" i="1" s="1"/>
  <c r="AB26" i="1"/>
  <c r="CV12" i="3"/>
  <c r="CX12" i="3"/>
  <c r="DI11" i="3"/>
  <c r="DJ11" i="3" s="1"/>
  <c r="DF11" i="3"/>
  <c r="DG11" i="3"/>
  <c r="CY25" i="1"/>
  <c r="X25" i="1" s="1"/>
  <c r="DI3" i="3"/>
  <c r="DJ3" i="3" s="1"/>
  <c r="DF3" i="3"/>
  <c r="DG3" i="3"/>
  <c r="BC32" i="1"/>
  <c r="AB29" i="1"/>
  <c r="CQ29" i="1"/>
  <c r="P29" i="1" s="1"/>
  <c r="CP29" i="1" s="1"/>
  <c r="O29" i="1" s="1"/>
  <c r="CY29" i="1"/>
  <c r="X29" i="1" s="1"/>
  <c r="CZ28" i="1"/>
  <c r="Y28" i="1" s="1"/>
  <c r="AB28" i="1"/>
  <c r="CQ27" i="1"/>
  <c r="P27" i="1" s="1"/>
  <c r="CP27" i="1" s="1"/>
  <c r="O27" i="1" s="1"/>
  <c r="AB27" i="1"/>
  <c r="CP24" i="1"/>
  <c r="O24" i="1" s="1"/>
  <c r="BX22" i="1"/>
  <c r="CV8" i="3"/>
  <c r="CX8" i="3"/>
  <c r="DI7" i="3"/>
  <c r="DJ7" i="3" s="1"/>
  <c r="DF7" i="3"/>
  <c r="DG7" i="3"/>
  <c r="DH6" i="3"/>
  <c r="DI6" i="3"/>
  <c r="DJ6" i="3" s="1"/>
  <c r="DF6" i="3"/>
  <c r="DH3" i="3"/>
  <c r="CV4" i="3"/>
  <c r="CX4" i="3"/>
  <c r="DH2" i="3"/>
  <c r="DI2" i="3"/>
  <c r="DJ2" i="3" s="1"/>
  <c r="DF2" i="3"/>
  <c r="BB32" i="1"/>
  <c r="AP32" i="1"/>
  <c r="AF32" i="1"/>
  <c r="CZ26" i="1"/>
  <c r="Y26" i="1" s="1"/>
  <c r="CS25" i="1"/>
  <c r="R25" i="1" s="1"/>
  <c r="AD25" i="1"/>
  <c r="CR25" i="1" s="1"/>
  <c r="Q25" i="1" s="1"/>
  <c r="AD32" i="1" s="1"/>
  <c r="AB24" i="1"/>
  <c r="DH11" i="3"/>
  <c r="DG6" i="3"/>
  <c r="CS27" i="1"/>
  <c r="R27" i="1" s="1"/>
  <c r="CY27" i="1" s="1"/>
  <c r="X27" i="1" s="1"/>
  <c r="CQ25" i="1"/>
  <c r="P25" i="1" s="1"/>
  <c r="CX13" i="3"/>
  <c r="CX9" i="3"/>
  <c r="CX5" i="3"/>
  <c r="CX1" i="3"/>
  <c r="AQ22" i="1" l="1"/>
  <c r="AQ62" i="1"/>
  <c r="F42" i="1"/>
  <c r="DG1" i="3"/>
  <c r="DH1" i="3"/>
  <c r="DI1" i="3"/>
  <c r="DJ1" i="3" s="1"/>
  <c r="DF1" i="3"/>
  <c r="CP25" i="1"/>
  <c r="O25" i="1" s="1"/>
  <c r="GM25" i="1" s="1"/>
  <c r="GP25" i="1" s="1"/>
  <c r="AC32" i="1"/>
  <c r="S32" i="1"/>
  <c r="AF22" i="1"/>
  <c r="AB25" i="1"/>
  <c r="DF8" i="3"/>
  <c r="DG8" i="3"/>
  <c r="DH8" i="3"/>
  <c r="DI8" i="3"/>
  <c r="DJ8" i="3" s="1"/>
  <c r="BD22" i="1"/>
  <c r="BD62" i="1"/>
  <c r="F57" i="1"/>
  <c r="CZ27" i="1"/>
  <c r="Y27" i="1" s="1"/>
  <c r="GM27" i="1" s="1"/>
  <c r="GP27" i="1" s="1"/>
  <c r="T62" i="1"/>
  <c r="T22" i="1"/>
  <c r="F53" i="1"/>
  <c r="AT22" i="1"/>
  <c r="F50" i="1"/>
  <c r="F16" i="2" s="1"/>
  <c r="AT62" i="1"/>
  <c r="AH22" i="1"/>
  <c r="U32" i="1"/>
  <c r="GM24" i="1"/>
  <c r="DF12" i="3"/>
  <c r="DG12" i="3"/>
  <c r="DH12" i="3"/>
  <c r="DI12" i="3"/>
  <c r="DJ12" i="3" s="1"/>
  <c r="AD22" i="1"/>
  <c r="Q32" i="1"/>
  <c r="GM29" i="1"/>
  <c r="GP29" i="1" s="1"/>
  <c r="CI22" i="1"/>
  <c r="AZ32" i="1"/>
  <c r="AI22" i="1"/>
  <c r="V32" i="1"/>
  <c r="DG13" i="3"/>
  <c r="DH13" i="3"/>
  <c r="DI13" i="3"/>
  <c r="DJ13" i="3" s="1"/>
  <c r="DF13" i="3"/>
  <c r="BC22" i="1"/>
  <c r="BC62" i="1"/>
  <c r="F48" i="1"/>
  <c r="GM28" i="1"/>
  <c r="GP28" i="1" s="1"/>
  <c r="AK32" i="1"/>
  <c r="AS22" i="1"/>
  <c r="F49" i="1"/>
  <c r="E16" i="2" s="1"/>
  <c r="AS62" i="1"/>
  <c r="DG5" i="3"/>
  <c r="DH5" i="3"/>
  <c r="DI5" i="3"/>
  <c r="DJ5" i="3" s="1"/>
  <c r="DF5" i="3"/>
  <c r="AP22" i="1"/>
  <c r="F41" i="1"/>
  <c r="G16" i="2" s="1"/>
  <c r="AP62" i="1"/>
  <c r="DG9" i="3"/>
  <c r="DH9" i="3"/>
  <c r="DI9" i="3"/>
  <c r="DJ9" i="3" s="1"/>
  <c r="DF9" i="3"/>
  <c r="AE32" i="1"/>
  <c r="BB22" i="1"/>
  <c r="BB62" i="1"/>
  <c r="F45" i="1"/>
  <c r="DF4" i="3"/>
  <c r="DG4" i="3"/>
  <c r="DH4" i="3"/>
  <c r="DI4" i="3"/>
  <c r="DJ4" i="3" s="1"/>
  <c r="AL32" i="1"/>
  <c r="AO22" i="1"/>
  <c r="F36" i="1"/>
  <c r="AO62" i="1"/>
  <c r="CJ22" i="1"/>
  <c r="BA32" i="1"/>
  <c r="W32" i="1"/>
  <c r="AJ22" i="1"/>
  <c r="AX22" i="1"/>
  <c r="F39" i="1"/>
  <c r="AX62" i="1"/>
  <c r="W22" i="1" l="1"/>
  <c r="W62" i="1"/>
  <c r="F56" i="1"/>
  <c r="BB18" i="1"/>
  <c r="F75" i="1"/>
  <c r="F78" i="1"/>
  <c r="BC18" i="1"/>
  <c r="AZ22" i="1"/>
  <c r="F43" i="1"/>
  <c r="AZ62" i="1"/>
  <c r="Q22" i="1"/>
  <c r="F44" i="1"/>
  <c r="Q62" i="1"/>
  <c r="U22" i="1"/>
  <c r="U62" i="1"/>
  <c r="F54" i="1"/>
  <c r="BA22" i="1"/>
  <c r="F52" i="1"/>
  <c r="BA62" i="1"/>
  <c r="AK22" i="1"/>
  <c r="X32" i="1"/>
  <c r="AS18" i="1"/>
  <c r="F79" i="1"/>
  <c r="V22" i="1"/>
  <c r="F55" i="1"/>
  <c r="V62" i="1"/>
  <c r="AB32" i="1"/>
  <c r="AT18" i="1"/>
  <c r="F80" i="1"/>
  <c r="BD18" i="1"/>
  <c r="F87" i="1"/>
  <c r="S22" i="1"/>
  <c r="F47" i="1"/>
  <c r="S62" i="1"/>
  <c r="AQ18" i="1"/>
  <c r="F72" i="1"/>
  <c r="AX18" i="1"/>
  <c r="F69" i="1"/>
  <c r="AL22" i="1"/>
  <c r="Y32" i="1"/>
  <c r="AE22" i="1"/>
  <c r="R32" i="1"/>
  <c r="AO18" i="1"/>
  <c r="F66" i="1"/>
  <c r="AP18" i="1"/>
  <c r="F71" i="1"/>
  <c r="GP24" i="1"/>
  <c r="CD32" i="1" s="1"/>
  <c r="CA32" i="1"/>
  <c r="T18" i="1"/>
  <c r="F83" i="1"/>
  <c r="AC22" i="1"/>
  <c r="CH32" i="1"/>
  <c r="CF32" i="1"/>
  <c r="P32" i="1"/>
  <c r="CE32" i="1"/>
  <c r="CD22" i="1" l="1"/>
  <c r="AU32" i="1"/>
  <c r="AB22" i="1"/>
  <c r="O32" i="1"/>
  <c r="BA18" i="1"/>
  <c r="F82" i="1"/>
  <c r="U18" i="1"/>
  <c r="F84" i="1"/>
  <c r="Y22" i="1"/>
  <c r="F59" i="1"/>
  <c r="Y62" i="1"/>
  <c r="P22" i="1"/>
  <c r="F35" i="1"/>
  <c r="P62" i="1"/>
  <c r="CF22" i="1"/>
  <c r="AW32" i="1"/>
  <c r="R22" i="1"/>
  <c r="F46" i="1"/>
  <c r="R62" i="1"/>
  <c r="S18" i="1"/>
  <c r="F77" i="1"/>
  <c r="V18" i="1"/>
  <c r="F85" i="1"/>
  <c r="AZ18" i="1"/>
  <c r="F73" i="1"/>
  <c r="W18" i="1"/>
  <c r="F86" i="1"/>
  <c r="CE22" i="1"/>
  <c r="AV32" i="1"/>
  <c r="CH22" i="1"/>
  <c r="AY32" i="1"/>
  <c r="CA22" i="1"/>
  <c r="AR32" i="1"/>
  <c r="J16" i="2"/>
  <c r="X62" i="1"/>
  <c r="F58" i="1"/>
  <c r="X22" i="1"/>
  <c r="Q18" i="1"/>
  <c r="F74" i="1"/>
  <c r="AW22" i="1" l="1"/>
  <c r="F38" i="1"/>
  <c r="AW62" i="1"/>
  <c r="O22" i="1"/>
  <c r="O62" i="1"/>
  <c r="F34" i="1"/>
  <c r="X18" i="1"/>
  <c r="F88" i="1"/>
  <c r="AY22" i="1"/>
  <c r="AY62" i="1"/>
  <c r="F40" i="1"/>
  <c r="R18" i="1"/>
  <c r="F76" i="1"/>
  <c r="Y18" i="1"/>
  <c r="F89" i="1"/>
  <c r="AU22" i="1"/>
  <c r="F51" i="1"/>
  <c r="H16" i="2" s="1"/>
  <c r="I16" i="2" s="1"/>
  <c r="N16" i="2" s="1"/>
  <c r="AU62" i="1"/>
  <c r="P18" i="1"/>
  <c r="F65" i="1"/>
  <c r="F60" i="1"/>
  <c r="AR62" i="1"/>
  <c r="AR22" i="1"/>
  <c r="AV62" i="1"/>
  <c r="AV22" i="1"/>
  <c r="F37" i="1"/>
  <c r="AV18" i="1" l="1"/>
  <c r="F67" i="1"/>
  <c r="AW18" i="1"/>
  <c r="F68" i="1"/>
  <c r="AR18" i="1"/>
  <c r="F90" i="1"/>
  <c r="F81" i="1"/>
  <c r="AU18" i="1"/>
  <c r="F70" i="1"/>
  <c r="AY18" i="1"/>
  <c r="O18" i="1"/>
  <c r="F64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2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<sst xmlns="http://schemas.openxmlformats.org/spreadsheetml/2006/main" count="1314" uniqueCount="230">
  <si>
    <t>Smeta.RU (Terminal)  (495) 974-1589</t>
  </si>
  <si>
    <t>_PS_</t>
  </si>
  <si>
    <t>Smeta.RU (Terminal)</t>
  </si>
  <si>
    <t>ООО "ОДСК"  Доп. раб. место  FStS-0031510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</si>
  <si>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</si>
  <si>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</si>
  <si>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</si>
  <si>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5.14.3.4 Пуско-наладка системы ВРУ офисов (Лип.18.2) П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</si>
  <si>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</si>
  <si>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</si>
  <si>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</si>
  <si>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</t>
  </si>
  <si>
    <t>ФЕР-2020 с Изм.9 от 2021.12.20</t>
  </si>
  <si>
    <t>Поправки для базы ФЕР 2020 года от 2021.11.11 И8 Новое строительство</t>
  </si>
  <si>
    <t>ГСН</t>
  </si>
  <si>
    <t>5.14.3.4</t>
  </si>
  <si>
    <t>Пуско-наладка системы ВРУ офисов</t>
  </si>
  <si>
    <t>1</t>
  </si>
  <si>
    <t>п01-11-010-02</t>
  </si>
  <si>
    <t>Измерение сопротивления растеканию тока: контура с диагональю до 20 м</t>
  </si>
  <si>
    <t>измерение</t>
  </si>
  <si>
    <t>ФЕРп-2001 доп.6, п01-11-010-02, приказ Минстроя России № 321/пр от 24.05.2021</t>
  </si>
  <si>
    <t>Поправка: МР 571/пр п.76 Наименование: Выполнение пусконаладочных работ звеном (бригадой), которое выполнило монтаж этого же оборудования</t>
  </si>
  <si>
    <t>*0,8</t>
  </si>
  <si>
    <t>Пусконаладочные работы</t>
  </si>
  <si>
    <t>Пусконаладочные работы (Если АЭС=1, то Пусконаладочные работы технологического оборудования АЭС)</t>
  </si>
  <si>
    <t>ФЕРп</t>
  </si>
  <si>
    <t>Поправка: МР 571/пр п.76</t>
  </si>
  <si>
    <t>Пр/812-084.0-1</t>
  </si>
  <si>
    <t>Пр/774-084.0</t>
  </si>
  <si>
    <t>2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</si>
  <si>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</si>
  <si>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</si>
  <si>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ШТ</t>
  </si>
  <si>
    <t>ФЕРп-2001 доп.6, п01-11-028-01, приказ Минстроя России № 321/пр от 24.05.2021</t>
  </si>
  <si>
    <t>3</t>
  </si>
  <si>
    <t>п01-05-016-01</t>
  </si>
  <si>
    <t>Устройство АВР трансформаторов и линий с резервированием секций: 1 шт.</t>
  </si>
  <si>
    <t>ФЕРп-2001, п01-05-016-01, приказ Минстроя России № 876/пр от 26.12.2019</t>
  </si>
  <si>
    <t>4</t>
  </si>
  <si>
    <t>п01-03-001-01</t>
  </si>
  <si>
    <t>Выключатель однополюсный напряжением до 1 кВ: с электромагнитным, тепловым или комбинированным расцепителем</t>
  </si>
  <si>
    <t>ФЕРп-2001 доп.6, п01-03-001-01, приказ Минстроя России № 321/пр от 24.05.2021</t>
  </si>
  <si>
    <t>5</t>
  </si>
  <si>
    <t>п01-06-021-01</t>
  </si>
  <si>
    <t>Схема разводки трехпроводной системы с количеством панелей (шкафов, ячеек): до 2</t>
  </si>
  <si>
    <t>схема</t>
  </si>
  <si>
    <t>ФЕРп-2001 доп.6, п01-06-021-01, приказ Минстроя России № 321/пр от 24.05.2021</t>
  </si>
  <si>
    <t>6</t>
  </si>
  <si>
    <t>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</si>
  <si>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</si>
  <si>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ФЕРп-2001 доп.6, п01-03-002-04, приказ Минстроя России № 321/пр от 24.05.2021</t>
  </si>
  <si>
    <t>7</t>
  </si>
  <si>
    <t>п01-11-011-01</t>
  </si>
  <si>
    <t>Проверка наличия цепи между заземлителями и заземленными элементами</t>
  </si>
  <si>
    <t>100 измерений</t>
  </si>
  <si>
    <t>ФЕРп-2001 доп.6, п01-11-011-01, приказ Минстроя России № 321/пр от 24.05.2021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</si>
  <si>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</si>
  <si>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</si>
  <si>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</si>
  <si>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</si>
  <si>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</si>
  <si>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</si>
  <si>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</si>
  <si>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</si>
  <si>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</si>
  <si>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</si>
  <si>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</si>
  <si>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</si>
  <si>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</si>
  <si>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</si>
  <si>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</si>
  <si>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</si>
  <si>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</si>
  <si>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</si>
  <si>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</si>
  <si>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</si>
  <si>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</si>
  <si>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</si>
  <si>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</si>
  <si>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</si>
  <si>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</si>
  <si>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</si>
  <si>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</si>
  <si>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</si>
  <si>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</si>
  <si>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</si>
  <si>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</si>
  <si>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</si>
  <si>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</si>
  <si>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</si>
  <si>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</si>
  <si>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</si>
  <si>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</si>
  <si>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</si>
  <si>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</si>
  <si>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</si>
  <si>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</si>
  <si>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</si>
  <si>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</si>
  <si>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</si>
  <si>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</si>
  <si>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</si>
  <si>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</si>
  <si>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</si>
  <si>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</si>
  <si>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</si>
  <si>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</si>
  <si>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</si>
  <si>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</si>
  <si>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</si>
  <si>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</si>
  <si>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</si>
  <si>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</si>
  <si>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</si>
  <si>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</si>
  <si>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</si>
  <si>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</si>
  <si>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</si>
  <si>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</si>
  <si>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</si>
  <si>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</si>
  <si>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</si>
  <si>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</si>
  <si>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</si>
  <si>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</si>
  <si>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</si>
  <si>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</si>
  <si>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</si>
  <si>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</si>
  <si>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</si>
  <si>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</si>
  <si>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</si>
  <si>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</si>
  <si>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</si>
  <si>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</si>
  <si>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</si>
  <si>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</si>
  <si>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</si>
  <si>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</si>
  <si>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</si>
  <si>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</si>
  <si>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</si>
  <si>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</si>
  <si>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</si>
  <si>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</si>
  <si>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</si>
  <si>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</si>
  <si>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</si>
  <si>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</si>
  <si>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</si>
  <si>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</si>
  <si>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</si>
  <si>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</si>
  <si>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</si>
  <si>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</si>
  <si>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</si>
  <si>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</si>
  <si>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</si>
  <si>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</si>
  <si>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</si>
  <si>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</si>
  <si>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</si>
  <si>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</si>
  <si>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</si>
  <si>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</si>
  <si>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</si>
  <si>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</si>
  <si>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</si>
  <si>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</si>
  <si>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</si>
  <si>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</si>
  <si>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</si>
  <si>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</si>
  <si>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2-100-06</t>
  </si>
  <si>
    <t>Рабочий 6 разряда</t>
  </si>
  <si>
    <t>чел.-ч</t>
  </si>
  <si>
    <t>3-200-03</t>
  </si>
  <si>
    <t>Инженер III категории</t>
  </si>
  <si>
    <t>2-100-04</t>
  </si>
  <si>
    <t>Рабочий 4 разряда</t>
  </si>
  <si>
    <t>3-100-02</t>
  </si>
  <si>
    <t>Техник II категории</t>
  </si>
  <si>
    <t>МР 571/пр п.76</t>
  </si>
  <si>
    <t>Выполнение пусконаладочных работ звеном (бригадой), которое выполнило монтаж этого же оборудования</t>
  </si>
  <si>
    <t>Методика применения сметных норм 571/пр (О.П.)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</si>
  <si>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</si>
  <si>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</si>
  <si>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</si>
  <si>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</si>
  <si>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</si>
  <si>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</si>
  <si>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</si>
  <si>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</si>
  <si>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</si>
  <si>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</si>
  <si>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</si>
  <si>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</si>
  <si>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</si>
  <si>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</si>
  <si>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</si>
  <si>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</si>
  <si>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</si>
  <si>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</si>
  <si>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</si>
  <si>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</si>
  <si>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</si>
  <si>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</si>
  <si>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</si>
  <si>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</si>
  <si>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</si>
  <si>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</si>
  <si>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5.14.3.4 Пуско-наладка системы ВРУ офисов (Лип.18.2) П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</si>
  <si>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</si>
  <si>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</si>
  <si>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</si>
  <si>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</si>
  <si>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</si>
  <si>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</si>
  <si>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</si>
  <si>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</si>
  <si>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</si>
  <si>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5.14.3.4</t>
  </si>
  <si>
    <t xml:space="preserve"> Пуско-наладка системы ВРУ офисов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</si>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</sst>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9" fillId="0" borderId="6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9" fillId="0" borderId="12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3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right" vertical="top" wrapText="1"/>
    </xf>
    <xf numFmtId="0" fontId="16" fillId="0" borderId="16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6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203</v>
      </c>
    </row>
    <row r="3" spans="1:255" x14ac:dyDescent="0.2">
      <c r="A3" s="14" t="s">
        <v>204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205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206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207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208</v>
      </c>
      <c r="B8" s="23"/>
      <c r="C8" s="23"/>
      <c r="D8" s="23"/>
    </row>
    <row r="9" spans="1:255" x14ac:dyDescent="0.2">
      <c r="A9" s="25" t="s">
        <v>209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210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211</v>
      </c>
      <c r="B12" s="29" t="s">
        <v>212</v>
      </c>
      <c r="C12" s="13"/>
      <c r="D12" s="13"/>
      <c r="BT12" s="30" t="str">
        <f>B12</f>
        <v xml:space="preserve"> 5.14.3.4 Пуско-наладка системы ВРУ офисов (Лип.18.2) П </v>
      </c>
      <c r="IU12" s="16"/>
    </row>
    <row r="13" spans="1:255" x14ac:dyDescent="0.2">
      <c r="A13" s="10" t="s">
        <v>213</v>
      </c>
      <c r="B13" s="29" t="s">
        <v>209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214</v>
      </c>
      <c r="B16" s="33"/>
      <c r="C16" s="33" t="s">
        <v>216</v>
      </c>
      <c r="D16" s="34" t="s">
        <v>219</v>
      </c>
    </row>
    <row r="17" spans="1:255" x14ac:dyDescent="0.2">
      <c r="A17" s="32"/>
      <c r="B17" s="35" t="s">
        <v>215</v>
      </c>
      <c r="C17" s="35" t="s">
        <v>217</v>
      </c>
      <c r="D17" s="36" t="s">
        <v>220</v>
      </c>
    </row>
    <row r="18" spans="1:255" x14ac:dyDescent="0.2">
      <c r="A18" s="32"/>
      <c r="B18" s="35"/>
      <c r="C18" s="35" t="s">
        <v>218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24" x14ac:dyDescent="0.2">
      <c r="A21" s="38">
        <v>1</v>
      </c>
      <c r="B21" s="39" t="s">
        <v>19</v>
      </c>
      <c r="C21" s="40" t="s">
        <v>20</v>
      </c>
      <c r="D21" s="41">
        <v>4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ht="60" x14ac:dyDescent="0.2">
      <c r="A22" s="46">
        <v>2</v>
      </c>
      <c r="B22" s="47" t="s">
        <v>32</v>
      </c>
      <c r="C22" s="48" t="s">
        <v>33</v>
      </c>
      <c r="D22" s="49">
        <v>18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24" x14ac:dyDescent="0.2">
      <c r="A23" s="46">
        <v>3</v>
      </c>
      <c r="B23" s="47" t="s">
        <v>37</v>
      </c>
      <c r="C23" s="48" t="s">
        <v>33</v>
      </c>
      <c r="D23" s="49">
        <v>1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ht="24" x14ac:dyDescent="0.2">
      <c r="A24" s="46">
        <v>4</v>
      </c>
      <c r="B24" s="47" t="s">
        <v>41</v>
      </c>
      <c r="C24" s="48" t="s">
        <v>33</v>
      </c>
      <c r="D24" s="49">
        <v>10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24" x14ac:dyDescent="0.2">
      <c r="A25" s="46">
        <v>5</v>
      </c>
      <c r="B25" s="47" t="s">
        <v>45</v>
      </c>
      <c r="C25" s="48" t="s">
        <v>46</v>
      </c>
      <c r="D25" s="49">
        <v>4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ht="36" x14ac:dyDescent="0.2">
      <c r="A26" s="46">
        <v>6</v>
      </c>
      <c r="B26" s="47" t="s">
        <v>50</v>
      </c>
      <c r="C26" s="48" t="s">
        <v>33</v>
      </c>
      <c r="D26" s="49">
        <v>4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42">
        <v>7</v>
      </c>
      <c r="B27" s="43" t="s">
        <v>54</v>
      </c>
      <c r="C27" s="44" t="s">
        <v>55</v>
      </c>
      <c r="D27" s="45">
        <v>0.04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9" spans="1:255" x14ac:dyDescent="0.2">
      <c r="A29" s="50" t="s">
        <v>224</v>
      </c>
      <c r="B29" s="51"/>
      <c r="C29" s="52"/>
      <c r="D29" s="52"/>
      <c r="BZ29" s="26">
        <f>C29</f>
        <v>0</v>
      </c>
      <c r="IU29" s="16"/>
    </row>
    <row r="30" spans="1:255" s="54" customFormat="1" ht="11.25" x14ac:dyDescent="0.2">
      <c r="A30" s="53"/>
      <c r="B30" s="55" t="s">
        <v>225</v>
      </c>
      <c r="C30" s="56" t="s">
        <v>226</v>
      </c>
      <c r="D30" s="56"/>
    </row>
    <row r="31" spans="1:255" x14ac:dyDescent="0.2">
      <c r="A31" s="12"/>
      <c r="B31" s="8" t="s">
        <v>227</v>
      </c>
      <c r="C31" s="12"/>
      <c r="D31" s="12"/>
    </row>
    <row r="32" spans="1:255" x14ac:dyDescent="0.2">
      <c r="A32" s="50" t="s">
        <v>228</v>
      </c>
      <c r="B32" s="51"/>
      <c r="C32" s="52"/>
      <c r="D32" s="52"/>
      <c r="BZ32" s="26">
        <f>C32</f>
        <v>0</v>
      </c>
      <c r="IU32" s="16"/>
    </row>
    <row r="33" spans="1:4" s="54" customFormat="1" ht="11.25" x14ac:dyDescent="0.2">
      <c r="A33" s="53"/>
      <c r="B33" s="55" t="s">
        <v>225</v>
      </c>
      <c r="C33" s="56" t="s">
        <v>226</v>
      </c>
      <c r="D33" s="56"/>
    </row>
    <row r="34" spans="1:4" x14ac:dyDescent="0.2">
      <c r="A34" s="12"/>
      <c r="B34" s="8" t="s">
        <v>227</v>
      </c>
      <c r="C34" s="12"/>
      <c r="D34" s="12"/>
    </row>
    <row r="36" spans="1:4" x14ac:dyDescent="0.2">
      <c r="A36" s="57"/>
      <c r="B36" s="57"/>
    </row>
  </sheetData>
  <mergeCells count="13">
    <mergeCell ref="C33:D33"/>
    <mergeCell ref="B11:D11"/>
    <mergeCell ref="B12:D12"/>
    <mergeCell ref="B13:D13"/>
    <mergeCell ref="C29:D29"/>
    <mergeCell ref="C30:D30"/>
    <mergeCell ref="C32:D32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194</v>
      </c>
    </row>
    <row r="3" spans="1:6" x14ac:dyDescent="0.2">
      <c r="A3">
        <v>0</v>
      </c>
      <c r="B3" t="s">
        <v>195</v>
      </c>
    </row>
    <row r="4" spans="1:6" x14ac:dyDescent="0.2">
      <c r="A4">
        <v>1</v>
      </c>
      <c r="B4" t="s">
        <v>196</v>
      </c>
    </row>
    <row r="5" spans="1:6" x14ac:dyDescent="0.2">
      <c r="A5">
        <v>0</v>
      </c>
      <c r="B5" t="s">
        <v>197</v>
      </c>
    </row>
    <row r="6" spans="1:6" x14ac:dyDescent="0.2">
      <c r="A6">
        <v>1</v>
      </c>
      <c r="B6" t="s">
        <v>198</v>
      </c>
    </row>
    <row r="7" spans="1:6" x14ac:dyDescent="0.2">
      <c r="A7">
        <v>0</v>
      </c>
      <c r="B7" t="s">
        <v>199</v>
      </c>
    </row>
    <row r="8" spans="1:6" x14ac:dyDescent="0.2">
      <c r="A8">
        <v>2</v>
      </c>
      <c r="B8" t="s">
        <v>200</v>
      </c>
    </row>
    <row r="9" spans="1:6" x14ac:dyDescent="0.2">
      <c r="A9">
        <v>0</v>
      </c>
      <c r="B9" t="s">
        <v>201</v>
      </c>
    </row>
    <row r="13" spans="1:6" x14ac:dyDescent="0.2">
      <c r="A13">
        <v>3</v>
      </c>
      <c r="B13" t="s">
        <v>221</v>
      </c>
      <c r="D13" t="s">
        <v>222</v>
      </c>
      <c r="F13" t="s">
        <v>223</v>
      </c>
    </row>
    <row r="14" spans="1:6" x14ac:dyDescent="0.2">
      <c r="A14">
        <v>999</v>
      </c>
      <c r="B14" t="s">
        <v>229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23"/>
  <sheetViews>
    <sheetView workbookViewId="0">
      <selection activeCell="A119" sqref="A119:AN119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202</v>
      </c>
    </row>
    <row r="6" spans="1:246" x14ac:dyDescent="0.2">
      <c r="IK6">
        <v>350</v>
      </c>
      <c r="IL6" t="s">
        <v>190</v>
      </c>
    </row>
    <row r="7" spans="1:246" x14ac:dyDescent="0.2">
      <c r="IK7">
        <v>1</v>
      </c>
      <c r="IL7" t="s">
        <v>191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192</v>
      </c>
      <c r="IL9" t="s">
        <v>193</v>
      </c>
    </row>
    <row r="10" spans="1:246" x14ac:dyDescent="0.2">
      <c r="IK10">
        <v>1</v>
      </c>
      <c r="IL10" t="s">
        <v>187</v>
      </c>
    </row>
    <row r="11" spans="1:246" x14ac:dyDescent="0.2">
      <c r="IK11" t="s">
        <v>188</v>
      </c>
      <c r="IL11" t="s">
        <v>189</v>
      </c>
    </row>
    <row r="12" spans="1:246" x14ac:dyDescent="0.2">
      <c r="A12" s="1">
        <v>1</v>
      </c>
      <c r="B12" s="1">
        <v>118</v>
      </c>
      <c r="C12" s="1">
        <v>1</v>
      </c>
      <c r="D12" s="1">
        <f>ROW(A62)</f>
        <v>62</v>
      </c>
      <c r="E12" s="1">
        <v>0</v>
      </c>
      <c r="F12" s="1" t="s">
        <v>7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186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B62</f>
        <v>118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5.14.3.4 Пуско-наладка системы ВРУ офисов (Лип.18.2) П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O62</f>
        <v>24295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24295</v>
      </c>
      <c r="T18" s="2">
        <f t="shared" si="1"/>
        <v>0</v>
      </c>
      <c r="U18" s="2">
        <f t="shared" si="1"/>
        <v>47.678719999999998</v>
      </c>
      <c r="V18" s="2">
        <f t="shared" si="1"/>
        <v>0</v>
      </c>
      <c r="W18" s="2">
        <f t="shared" si="1"/>
        <v>0</v>
      </c>
      <c r="X18" s="2">
        <f t="shared" si="1"/>
        <v>17979</v>
      </c>
      <c r="Y18" s="2">
        <f t="shared" si="1"/>
        <v>8747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51021</v>
      </c>
      <c r="AS18" s="2">
        <f t="shared" si="1"/>
        <v>0</v>
      </c>
      <c r="AT18" s="2">
        <f t="shared" si="1"/>
        <v>0</v>
      </c>
      <c r="AU18" s="2">
        <f t="shared" ref="AU18:BZ18" si="2">AU62</f>
        <v>51021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ROW(A32)</f>
        <v>32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B32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5.14.3.4</v>
      </c>
      <c r="G22" s="2" t="str">
        <f t="shared" si="7"/>
        <v>Пуско-наладка системы ВРУ офисов</v>
      </c>
      <c r="H22" s="2"/>
      <c r="I22" s="2"/>
      <c r="J22" s="2"/>
      <c r="K22" s="2"/>
      <c r="L22" s="2"/>
      <c r="M22" s="2"/>
      <c r="N22" s="2"/>
      <c r="O22" s="2">
        <f t="shared" ref="O22:AT22" si="8">O32</f>
        <v>24295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24295</v>
      </c>
      <c r="T22" s="2">
        <f t="shared" si="8"/>
        <v>0</v>
      </c>
      <c r="U22" s="2">
        <f t="shared" si="8"/>
        <v>47.678719999999998</v>
      </c>
      <c r="V22" s="2">
        <f t="shared" si="8"/>
        <v>0</v>
      </c>
      <c r="W22" s="2">
        <f t="shared" si="8"/>
        <v>0</v>
      </c>
      <c r="X22" s="2">
        <f t="shared" si="8"/>
        <v>17979</v>
      </c>
      <c r="Y22" s="2">
        <f t="shared" si="8"/>
        <v>8747</v>
      </c>
      <c r="Z22" s="2">
        <f t="shared" si="8"/>
        <v>0</v>
      </c>
      <c r="AA22" s="2">
        <f t="shared" si="8"/>
        <v>0</v>
      </c>
      <c r="AB22" s="2">
        <f t="shared" si="8"/>
        <v>24295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24295</v>
      </c>
      <c r="AG22" s="2">
        <f t="shared" si="8"/>
        <v>0</v>
      </c>
      <c r="AH22" s="2">
        <f t="shared" si="8"/>
        <v>47.678719999999998</v>
      </c>
      <c r="AI22" s="2">
        <f t="shared" si="8"/>
        <v>0</v>
      </c>
      <c r="AJ22" s="2">
        <f t="shared" si="8"/>
        <v>0</v>
      </c>
      <c r="AK22" s="2">
        <f t="shared" si="8"/>
        <v>17979</v>
      </c>
      <c r="AL22" s="2">
        <f t="shared" si="8"/>
        <v>8747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51021</v>
      </c>
      <c r="AS22" s="2">
        <f t="shared" si="8"/>
        <v>0</v>
      </c>
      <c r="AT22" s="2">
        <f t="shared" si="8"/>
        <v>0</v>
      </c>
      <c r="AU22" s="2">
        <f t="shared" ref="AU22:BZ22" si="9">AU32</f>
        <v>51021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CA32</f>
        <v>51021</v>
      </c>
      <c r="CB22" s="2">
        <f t="shared" si="10"/>
        <v>0</v>
      </c>
      <c r="CC22" s="2">
        <f t="shared" si="10"/>
        <v>0</v>
      </c>
      <c r="CD22" s="2">
        <f t="shared" si="10"/>
        <v>51021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ROW(SmtRes!A2)</f>
        <v>2</v>
      </c>
      <c r="D24">
        <f>ROW(EtalonRes!A2)</f>
        <v>2</v>
      </c>
      <c r="E24" t="s">
        <v>17</v>
      </c>
      <c r="F24" t="s">
        <v>18</v>
      </c>
      <c r="G24" t="s">
        <v>19</v>
      </c>
      <c r="H24" t="s">
        <v>20</v>
      </c>
      <c r="I24">
        <v>4</v>
      </c>
      <c r="J24">
        <v>0</v>
      </c>
      <c r="K24">
        <v>4</v>
      </c>
      <c r="O24">
        <f t="shared" ref="O24:O30" si="14">ROUND(CP24,0)</f>
        <v>2978</v>
      </c>
      <c r="P24">
        <f t="shared" ref="P24:P30" si="15">ROUND(CQ24*I24,0)</f>
        <v>0</v>
      </c>
      <c r="Q24">
        <f t="shared" ref="Q24:Q30" si="16">ROUND(CR24*I24,0)</f>
        <v>0</v>
      </c>
      <c r="R24">
        <f t="shared" ref="R24:R30" si="17">ROUND(CS24*I24,0)</f>
        <v>0</v>
      </c>
      <c r="S24">
        <f t="shared" ref="S24:S30" si="18">ROUND(CT24*I24,0)</f>
        <v>2978</v>
      </c>
      <c r="T24">
        <f t="shared" ref="T24:T30" si="19">ROUND(CU24*I24,0)</f>
        <v>0</v>
      </c>
      <c r="U24">
        <f t="shared" ref="U24:U30" si="20">ROUND(CV24*I24,7)</f>
        <v>5.1840000000000002</v>
      </c>
      <c r="V24">
        <f t="shared" ref="V24:V30" si="21">ROUND(CW24*I24,7)</f>
        <v>0</v>
      </c>
      <c r="W24">
        <f t="shared" ref="W24:W30" si="22">ROUND(CX24*I24,0)</f>
        <v>0</v>
      </c>
      <c r="X24">
        <f t="shared" ref="X24:Y30" si="23">ROUND(CY24,0)</f>
        <v>2204</v>
      </c>
      <c r="Y24">
        <f t="shared" si="23"/>
        <v>1072</v>
      </c>
      <c r="AA24">
        <v>92862529</v>
      </c>
      <c r="AB24">
        <f t="shared" ref="AB24:AB30" si="24">ROUND((AC24+AD24+AF24),2)</f>
        <v>16.600000000000001</v>
      </c>
      <c r="AC24">
        <f t="shared" ref="AC24:AC30" si="25">ROUND((ES24),2)</f>
        <v>0</v>
      </c>
      <c r="AD24">
        <f t="shared" ref="AD24:AD30" si="26">ROUND((((ET24)-(EU24))+AE24),2)</f>
        <v>0</v>
      </c>
      <c r="AE24">
        <f t="shared" ref="AE24:AE30" si="27">ROUND((EU24),2)</f>
        <v>0</v>
      </c>
      <c r="AF24">
        <f t="shared" ref="AF24:AF30" si="28">ROUND(((EV24*ROUND(0.8,7))),2)</f>
        <v>16.600000000000001</v>
      </c>
      <c r="AG24">
        <f t="shared" ref="AG24:AG30" si="29">ROUND((AP24),2)</f>
        <v>0</v>
      </c>
      <c r="AH24">
        <f t="shared" ref="AH24:AH30" si="30">((EW24*ROUND(0.8,7)))</f>
        <v>1.2960000000000003</v>
      </c>
      <c r="AI24">
        <f t="shared" ref="AI24:AI30" si="31">(EX24)</f>
        <v>0</v>
      </c>
      <c r="AJ24">
        <f t="shared" ref="AJ24:AJ30" si="32">(AS24)</f>
        <v>0</v>
      </c>
      <c r="AK24">
        <v>20.75</v>
      </c>
      <c r="AL24">
        <v>0</v>
      </c>
      <c r="AM24">
        <v>0</v>
      </c>
      <c r="AN24">
        <v>0</v>
      </c>
      <c r="AO24">
        <v>20.75</v>
      </c>
      <c r="AP24">
        <v>0</v>
      </c>
      <c r="AQ24">
        <v>1.62</v>
      </c>
      <c r="AR24">
        <v>0</v>
      </c>
      <c r="AS24">
        <v>0</v>
      </c>
      <c r="AT24">
        <v>74</v>
      </c>
      <c r="AU24">
        <v>36</v>
      </c>
      <c r="AV24">
        <v>1</v>
      </c>
      <c r="AW24">
        <v>1</v>
      </c>
      <c r="AZ24">
        <v>1</v>
      </c>
      <c r="BA24">
        <v>44.85</v>
      </c>
      <c r="BB24">
        <v>1</v>
      </c>
      <c r="BC24">
        <v>1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4</v>
      </c>
      <c r="BJ24" t="s">
        <v>21</v>
      </c>
      <c r="BM24">
        <v>200001</v>
      </c>
      <c r="BN24">
        <v>0</v>
      </c>
      <c r="BO24" t="s">
        <v>6</v>
      </c>
      <c r="BP24">
        <v>0</v>
      </c>
      <c r="BQ24">
        <v>4</v>
      </c>
      <c r="BR24">
        <v>0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74</v>
      </c>
      <c r="CA24">
        <v>36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22</v>
      </c>
      <c r="CO24">
        <v>0</v>
      </c>
      <c r="CP24">
        <f t="shared" ref="CP24:CP30" si="33">(P24+Q24+S24)</f>
        <v>2978</v>
      </c>
      <c r="CQ24">
        <f t="shared" ref="CQ24:CQ30" si="34">AC24*BC24</f>
        <v>0</v>
      </c>
      <c r="CR24">
        <f t="shared" ref="CR24:CR30" si="35">AD24*BB24</f>
        <v>0</v>
      </c>
      <c r="CS24">
        <f t="shared" ref="CS24:CS30" si="36">AE24*BS24</f>
        <v>0</v>
      </c>
      <c r="CT24">
        <f t="shared" ref="CT24:CT30" si="37">AF24*BA24</f>
        <v>744.5100000000001</v>
      </c>
      <c r="CU24">
        <f t="shared" ref="CU24:CX30" si="38">AG24</f>
        <v>0</v>
      </c>
      <c r="CV24">
        <f t="shared" si="38"/>
        <v>1.2960000000000003</v>
      </c>
      <c r="CW24">
        <f t="shared" si="38"/>
        <v>0</v>
      </c>
      <c r="CX24">
        <f t="shared" si="38"/>
        <v>0</v>
      </c>
      <c r="CY24">
        <f t="shared" ref="CY24:CY30" si="39">(((S24+R24)*AT24)/100)</f>
        <v>2203.7199999999998</v>
      </c>
      <c r="CZ24">
        <f t="shared" ref="CZ24:CZ30" si="40">(((S24+R24)*AU24)/100)</f>
        <v>1072.08</v>
      </c>
      <c r="DB24">
        <v>1</v>
      </c>
      <c r="DC24" t="s">
        <v>6</v>
      </c>
      <c r="DD24" t="s">
        <v>6</v>
      </c>
      <c r="DE24" t="s">
        <v>6</v>
      </c>
      <c r="DF24" t="s">
        <v>6</v>
      </c>
      <c r="DG24" t="s">
        <v>23</v>
      </c>
      <c r="DH24" t="s">
        <v>6</v>
      </c>
      <c r="DI24" t="s">
        <v>23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20</v>
      </c>
      <c r="DW24" t="s">
        <v>20</v>
      </c>
      <c r="DX24">
        <v>1</v>
      </c>
      <c r="DZ24" t="s">
        <v>6</v>
      </c>
      <c r="EA24" t="s">
        <v>6</v>
      </c>
      <c r="EB24" t="s">
        <v>6</v>
      </c>
      <c r="EC24" t="s">
        <v>6</v>
      </c>
      <c r="EE24">
        <v>66627729</v>
      </c>
      <c r="EF24">
        <v>4</v>
      </c>
      <c r="EG24" t="s">
        <v>24</v>
      </c>
      <c r="EH24">
        <v>83</v>
      </c>
      <c r="EI24" t="s">
        <v>24</v>
      </c>
      <c r="EJ24">
        <v>4</v>
      </c>
      <c r="EK24">
        <v>200001</v>
      </c>
      <c r="EL24" t="s">
        <v>25</v>
      </c>
      <c r="EM24" t="s">
        <v>26</v>
      </c>
      <c r="EO24" t="s">
        <v>27</v>
      </c>
      <c r="EQ24">
        <v>131072</v>
      </c>
      <c r="ER24">
        <v>20.75</v>
      </c>
      <c r="ES24">
        <v>0</v>
      </c>
      <c r="ET24">
        <v>0</v>
      </c>
      <c r="EU24">
        <v>0</v>
      </c>
      <c r="EV24">
        <v>20.75</v>
      </c>
      <c r="EW24">
        <v>1.62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74</v>
      </c>
      <c r="FY24">
        <v>36</v>
      </c>
      <c r="GA24" t="s">
        <v>6</v>
      </c>
      <c r="GD24">
        <v>1</v>
      </c>
      <c r="GF24">
        <v>837685747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 t="shared" ref="GL24:GL30" si="41">ROUND(IF(AND(BH24=3,BI24=3,FS24&lt;&gt;0),P24,0),0)</f>
        <v>0</v>
      </c>
      <c r="GM24">
        <f t="shared" ref="GM24:GM30" si="42">ROUND(O24+X24+Y24,0)+GX24</f>
        <v>6254</v>
      </c>
      <c r="GN24">
        <f t="shared" ref="GN24:GN30" si="43">IF(OR(BI24=0,BI24=1),GM24-GX24,0)</f>
        <v>0</v>
      </c>
      <c r="GO24">
        <f t="shared" ref="GO24:GO30" si="44">IF(BI24=2,GM24-GX24,0)</f>
        <v>0</v>
      </c>
      <c r="GP24">
        <f t="shared" ref="GP24:GP30" si="45">IF(BI24=4,GM24-GX24,0)</f>
        <v>6254</v>
      </c>
      <c r="GR24">
        <v>0</v>
      </c>
      <c r="GS24">
        <v>3</v>
      </c>
      <c r="GT24">
        <v>0</v>
      </c>
      <c r="GU24" t="s">
        <v>6</v>
      </c>
      <c r="GV24">
        <f t="shared" ref="GV24:GV30" si="46">ROUND((GT24),2)</f>
        <v>0</v>
      </c>
      <c r="GW24">
        <v>1</v>
      </c>
      <c r="GX24">
        <f t="shared" ref="GX24:GX30" si="47">ROUND(HC24*I24,0)</f>
        <v>0</v>
      </c>
      <c r="HA24">
        <v>0</v>
      </c>
      <c r="HB24">
        <v>0</v>
      </c>
      <c r="HC24">
        <f t="shared" ref="HC24:HC30" si="48">GV24*GW24</f>
        <v>0</v>
      </c>
      <c r="HE24" t="s">
        <v>6</v>
      </c>
      <c r="HF24" t="s">
        <v>6</v>
      </c>
      <c r="HM24" t="s">
        <v>6</v>
      </c>
      <c r="HN24" t="s">
        <v>28</v>
      </c>
      <c r="HO24" t="s">
        <v>29</v>
      </c>
      <c r="HP24" t="s">
        <v>24</v>
      </c>
      <c r="HQ24" t="s">
        <v>24</v>
      </c>
      <c r="HS24">
        <v>0</v>
      </c>
      <c r="IK24">
        <v>0</v>
      </c>
    </row>
    <row r="25" spans="1:245" x14ac:dyDescent="0.2">
      <c r="A25">
        <v>17</v>
      </c>
      <c r="B25">
        <v>1</v>
      </c>
      <c r="C25">
        <f>ROW(SmtRes!A4)</f>
        <v>4</v>
      </c>
      <c r="D25">
        <f>ROW(EtalonRes!A4)</f>
        <v>4</v>
      </c>
      <c r="E25" t="s">
        <v>30</v>
      </c>
      <c r="F25" t="s">
        <v>31</v>
      </c>
      <c r="G25" t="s">
        <v>32</v>
      </c>
      <c r="H25" t="s">
        <v>33</v>
      </c>
      <c r="I25">
        <v>18</v>
      </c>
      <c r="J25">
        <v>0</v>
      </c>
      <c r="K25">
        <v>18</v>
      </c>
      <c r="O25">
        <f t="shared" si="14"/>
        <v>2648</v>
      </c>
      <c r="P25">
        <f t="shared" si="15"/>
        <v>0</v>
      </c>
      <c r="Q25">
        <f t="shared" si="16"/>
        <v>0</v>
      </c>
      <c r="R25">
        <f t="shared" si="17"/>
        <v>0</v>
      </c>
      <c r="S25">
        <f t="shared" si="18"/>
        <v>2648</v>
      </c>
      <c r="T25">
        <f t="shared" si="19"/>
        <v>0</v>
      </c>
      <c r="U25">
        <f t="shared" si="20"/>
        <v>4.6079999999999997</v>
      </c>
      <c r="V25">
        <f t="shared" si="21"/>
        <v>0</v>
      </c>
      <c r="W25">
        <f t="shared" si="22"/>
        <v>0</v>
      </c>
      <c r="X25">
        <f t="shared" si="23"/>
        <v>1960</v>
      </c>
      <c r="Y25">
        <f t="shared" si="23"/>
        <v>953</v>
      </c>
      <c r="AA25">
        <v>92862529</v>
      </c>
      <c r="AB25">
        <f t="shared" si="24"/>
        <v>3.28</v>
      </c>
      <c r="AC25">
        <f t="shared" si="25"/>
        <v>0</v>
      </c>
      <c r="AD25">
        <f t="shared" si="26"/>
        <v>0</v>
      </c>
      <c r="AE25">
        <f t="shared" si="27"/>
        <v>0</v>
      </c>
      <c r="AF25">
        <f t="shared" si="28"/>
        <v>3.28</v>
      </c>
      <c r="AG25">
        <f t="shared" si="29"/>
        <v>0</v>
      </c>
      <c r="AH25">
        <f t="shared" si="30"/>
        <v>0.25600000000000001</v>
      </c>
      <c r="AI25">
        <f t="shared" si="31"/>
        <v>0</v>
      </c>
      <c r="AJ25">
        <f t="shared" si="32"/>
        <v>0</v>
      </c>
      <c r="AK25">
        <v>4.0999999999999996</v>
      </c>
      <c r="AL25">
        <v>0</v>
      </c>
      <c r="AM25">
        <v>0</v>
      </c>
      <c r="AN25">
        <v>0</v>
      </c>
      <c r="AO25">
        <v>4.0999999999999996</v>
      </c>
      <c r="AP25">
        <v>0</v>
      </c>
      <c r="AQ25">
        <v>0.32</v>
      </c>
      <c r="AR25">
        <v>0</v>
      </c>
      <c r="AS25">
        <v>0</v>
      </c>
      <c r="AT25">
        <v>74</v>
      </c>
      <c r="AU25">
        <v>36</v>
      </c>
      <c r="AV25">
        <v>1</v>
      </c>
      <c r="AW25">
        <v>1</v>
      </c>
      <c r="AZ25">
        <v>1</v>
      </c>
      <c r="BA25">
        <v>44.85</v>
      </c>
      <c r="BB25">
        <v>1</v>
      </c>
      <c r="BC25">
        <v>1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4</v>
      </c>
      <c r="BJ25" t="s">
        <v>34</v>
      </c>
      <c r="BM25">
        <v>200001</v>
      </c>
      <c r="BN25">
        <v>0</v>
      </c>
      <c r="BO25" t="s">
        <v>6</v>
      </c>
      <c r="BP25">
        <v>0</v>
      </c>
      <c r="BQ25">
        <v>4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74</v>
      </c>
      <c r="CA25">
        <v>36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22</v>
      </c>
      <c r="CO25">
        <v>0</v>
      </c>
      <c r="CP25">
        <f t="shared" si="33"/>
        <v>2648</v>
      </c>
      <c r="CQ25">
        <f t="shared" si="34"/>
        <v>0</v>
      </c>
      <c r="CR25">
        <f t="shared" si="35"/>
        <v>0</v>
      </c>
      <c r="CS25">
        <f t="shared" si="36"/>
        <v>0</v>
      </c>
      <c r="CT25">
        <f t="shared" si="37"/>
        <v>147.108</v>
      </c>
      <c r="CU25">
        <f t="shared" si="38"/>
        <v>0</v>
      </c>
      <c r="CV25">
        <f t="shared" si="38"/>
        <v>0.25600000000000001</v>
      </c>
      <c r="CW25">
        <f t="shared" si="38"/>
        <v>0</v>
      </c>
      <c r="CX25">
        <f t="shared" si="38"/>
        <v>0</v>
      </c>
      <c r="CY25">
        <f t="shared" si="39"/>
        <v>1959.52</v>
      </c>
      <c r="CZ25">
        <f t="shared" si="40"/>
        <v>953.28</v>
      </c>
      <c r="DB25">
        <v>2</v>
      </c>
      <c r="DC25" t="s">
        <v>6</v>
      </c>
      <c r="DD25" t="s">
        <v>6</v>
      </c>
      <c r="DE25" t="s">
        <v>6</v>
      </c>
      <c r="DF25" t="s">
        <v>6</v>
      </c>
      <c r="DG25" t="s">
        <v>23</v>
      </c>
      <c r="DH25" t="s">
        <v>6</v>
      </c>
      <c r="DI25" t="s">
        <v>23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33</v>
      </c>
      <c r="DW25" t="s">
        <v>33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66627729</v>
      </c>
      <c r="EF25">
        <v>4</v>
      </c>
      <c r="EG25" t="s">
        <v>24</v>
      </c>
      <c r="EH25">
        <v>83</v>
      </c>
      <c r="EI25" t="s">
        <v>24</v>
      </c>
      <c r="EJ25">
        <v>4</v>
      </c>
      <c r="EK25">
        <v>200001</v>
      </c>
      <c r="EL25" t="s">
        <v>25</v>
      </c>
      <c r="EM25" t="s">
        <v>26</v>
      </c>
      <c r="EO25" t="s">
        <v>27</v>
      </c>
      <c r="EQ25">
        <v>131072</v>
      </c>
      <c r="ER25">
        <v>4.0999999999999996</v>
      </c>
      <c r="ES25">
        <v>0</v>
      </c>
      <c r="ET25">
        <v>0</v>
      </c>
      <c r="EU25">
        <v>0</v>
      </c>
      <c r="EV25">
        <v>4.0999999999999996</v>
      </c>
      <c r="EW25">
        <v>0.32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74</v>
      </c>
      <c r="FY25">
        <v>36</v>
      </c>
      <c r="GA25" t="s">
        <v>6</v>
      </c>
      <c r="GD25">
        <v>1</v>
      </c>
      <c r="GF25">
        <v>-388031908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si="41"/>
        <v>0</v>
      </c>
      <c r="GM25">
        <f t="shared" si="42"/>
        <v>5561</v>
      </c>
      <c r="GN25">
        <f t="shared" si="43"/>
        <v>0</v>
      </c>
      <c r="GO25">
        <f t="shared" si="44"/>
        <v>0</v>
      </c>
      <c r="GP25">
        <f t="shared" si="45"/>
        <v>5561</v>
      </c>
      <c r="GR25">
        <v>0</v>
      </c>
      <c r="GS25">
        <v>3</v>
      </c>
      <c r="GT25">
        <v>0</v>
      </c>
      <c r="GU25" t="s">
        <v>6</v>
      </c>
      <c r="GV25">
        <f t="shared" si="46"/>
        <v>0</v>
      </c>
      <c r="GW25">
        <v>1</v>
      </c>
      <c r="GX25">
        <f t="shared" si="47"/>
        <v>0</v>
      </c>
      <c r="HA25">
        <v>0</v>
      </c>
      <c r="HB25">
        <v>0</v>
      </c>
      <c r="HC25">
        <f t="shared" si="48"/>
        <v>0</v>
      </c>
      <c r="HE25" t="s">
        <v>6</v>
      </c>
      <c r="HF25" t="s">
        <v>6</v>
      </c>
      <c r="HM25" t="s">
        <v>6</v>
      </c>
      <c r="HN25" t="s">
        <v>28</v>
      </c>
      <c r="HO25" t="s">
        <v>29</v>
      </c>
      <c r="HP25" t="s">
        <v>24</v>
      </c>
      <c r="HQ25" t="s">
        <v>24</v>
      </c>
      <c r="HS25">
        <v>0</v>
      </c>
      <c r="IK25">
        <v>0</v>
      </c>
    </row>
    <row r="26" spans="1:245" x14ac:dyDescent="0.2">
      <c r="A26">
        <v>17</v>
      </c>
      <c r="B26">
        <v>1</v>
      </c>
      <c r="C26">
        <f>ROW(SmtRes!A5)</f>
        <v>5</v>
      </c>
      <c r="D26">
        <f>ROW(EtalonRes!A5)</f>
        <v>5</v>
      </c>
      <c r="E26" t="s">
        <v>35</v>
      </c>
      <c r="F26" t="s">
        <v>36</v>
      </c>
      <c r="G26" t="s">
        <v>37</v>
      </c>
      <c r="H26" t="s">
        <v>33</v>
      </c>
      <c r="I26">
        <v>1</v>
      </c>
      <c r="J26">
        <v>0</v>
      </c>
      <c r="K26">
        <v>1</v>
      </c>
      <c r="O26">
        <f t="shared" si="14"/>
        <v>6884</v>
      </c>
      <c r="P26">
        <f t="shared" si="15"/>
        <v>0</v>
      </c>
      <c r="Q26">
        <f t="shared" si="16"/>
        <v>0</v>
      </c>
      <c r="R26">
        <f t="shared" si="17"/>
        <v>0</v>
      </c>
      <c r="S26">
        <f t="shared" si="18"/>
        <v>6884</v>
      </c>
      <c r="T26">
        <f t="shared" si="19"/>
        <v>0</v>
      </c>
      <c r="U26">
        <f t="shared" si="20"/>
        <v>12.096</v>
      </c>
      <c r="V26">
        <f t="shared" si="21"/>
        <v>0</v>
      </c>
      <c r="W26">
        <f t="shared" si="22"/>
        <v>0</v>
      </c>
      <c r="X26">
        <f t="shared" si="23"/>
        <v>5094</v>
      </c>
      <c r="Y26">
        <f t="shared" si="23"/>
        <v>2478</v>
      </c>
      <c r="AA26">
        <v>92862529</v>
      </c>
      <c r="AB26">
        <f t="shared" si="24"/>
        <v>153.5</v>
      </c>
      <c r="AC26">
        <f t="shared" si="25"/>
        <v>0</v>
      </c>
      <c r="AD26">
        <f t="shared" si="26"/>
        <v>0</v>
      </c>
      <c r="AE26">
        <f t="shared" si="27"/>
        <v>0</v>
      </c>
      <c r="AF26">
        <f t="shared" si="28"/>
        <v>153.5</v>
      </c>
      <c r="AG26">
        <f t="shared" si="29"/>
        <v>0</v>
      </c>
      <c r="AH26">
        <f t="shared" si="30"/>
        <v>12.096</v>
      </c>
      <c r="AI26">
        <f t="shared" si="31"/>
        <v>0</v>
      </c>
      <c r="AJ26">
        <f t="shared" si="32"/>
        <v>0</v>
      </c>
      <c r="AK26">
        <v>191.87</v>
      </c>
      <c r="AL26">
        <v>0</v>
      </c>
      <c r="AM26">
        <v>0</v>
      </c>
      <c r="AN26">
        <v>0</v>
      </c>
      <c r="AO26">
        <v>191.87</v>
      </c>
      <c r="AP26">
        <v>0</v>
      </c>
      <c r="AQ26">
        <v>15.12</v>
      </c>
      <c r="AR26">
        <v>0</v>
      </c>
      <c r="AS26">
        <v>0</v>
      </c>
      <c r="AT26">
        <v>74</v>
      </c>
      <c r="AU26">
        <v>36</v>
      </c>
      <c r="AV26">
        <v>1</v>
      </c>
      <c r="AW26">
        <v>1</v>
      </c>
      <c r="AZ26">
        <v>1</v>
      </c>
      <c r="BA26">
        <v>44.85</v>
      </c>
      <c r="BB26">
        <v>1</v>
      </c>
      <c r="BC26">
        <v>1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4</v>
      </c>
      <c r="BJ26" t="s">
        <v>38</v>
      </c>
      <c r="BM26">
        <v>200001</v>
      </c>
      <c r="BN26">
        <v>0</v>
      </c>
      <c r="BO26" t="s">
        <v>6</v>
      </c>
      <c r="BP26">
        <v>0</v>
      </c>
      <c r="BQ26">
        <v>4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74</v>
      </c>
      <c r="CA26">
        <v>36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22</v>
      </c>
      <c r="CO26">
        <v>0</v>
      </c>
      <c r="CP26">
        <f t="shared" si="33"/>
        <v>6884</v>
      </c>
      <c r="CQ26">
        <f t="shared" si="34"/>
        <v>0</v>
      </c>
      <c r="CR26">
        <f t="shared" si="35"/>
        <v>0</v>
      </c>
      <c r="CS26">
        <f t="shared" si="36"/>
        <v>0</v>
      </c>
      <c r="CT26">
        <f t="shared" si="37"/>
        <v>6884.4750000000004</v>
      </c>
      <c r="CU26">
        <f t="shared" si="38"/>
        <v>0</v>
      </c>
      <c r="CV26">
        <f t="shared" si="38"/>
        <v>12.096</v>
      </c>
      <c r="CW26">
        <f t="shared" si="38"/>
        <v>0</v>
      </c>
      <c r="CX26">
        <f t="shared" si="38"/>
        <v>0</v>
      </c>
      <c r="CY26">
        <f t="shared" si="39"/>
        <v>5094.16</v>
      </c>
      <c r="CZ26">
        <f t="shared" si="40"/>
        <v>2478.2399999999998</v>
      </c>
      <c r="DB26">
        <v>3</v>
      </c>
      <c r="DC26" t="s">
        <v>6</v>
      </c>
      <c r="DD26" t="s">
        <v>6</v>
      </c>
      <c r="DE26" t="s">
        <v>6</v>
      </c>
      <c r="DF26" t="s">
        <v>6</v>
      </c>
      <c r="DG26" t="s">
        <v>23</v>
      </c>
      <c r="DH26" t="s">
        <v>6</v>
      </c>
      <c r="DI26" t="s">
        <v>23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33</v>
      </c>
      <c r="DW26" t="s">
        <v>33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66627729</v>
      </c>
      <c r="EF26">
        <v>4</v>
      </c>
      <c r="EG26" t="s">
        <v>24</v>
      </c>
      <c r="EH26">
        <v>83</v>
      </c>
      <c r="EI26" t="s">
        <v>24</v>
      </c>
      <c r="EJ26">
        <v>4</v>
      </c>
      <c r="EK26">
        <v>200001</v>
      </c>
      <c r="EL26" t="s">
        <v>25</v>
      </c>
      <c r="EM26" t="s">
        <v>26</v>
      </c>
      <c r="EO26" t="s">
        <v>27</v>
      </c>
      <c r="EQ26">
        <v>131072</v>
      </c>
      <c r="ER26">
        <v>191.87</v>
      </c>
      <c r="ES26">
        <v>0</v>
      </c>
      <c r="ET26">
        <v>0</v>
      </c>
      <c r="EU26">
        <v>0</v>
      </c>
      <c r="EV26">
        <v>191.87</v>
      </c>
      <c r="EW26">
        <v>15.12</v>
      </c>
      <c r="EX26">
        <v>0</v>
      </c>
      <c r="EY26">
        <v>0</v>
      </c>
      <c r="FQ26">
        <v>0</v>
      </c>
      <c r="FR26">
        <v>0</v>
      </c>
      <c r="FS26">
        <v>0</v>
      </c>
      <c r="FX26">
        <v>74</v>
      </c>
      <c r="FY26">
        <v>36</v>
      </c>
      <c r="GA26" t="s">
        <v>6</v>
      </c>
      <c r="GD26">
        <v>1</v>
      </c>
      <c r="GF26">
        <v>-1432023904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41"/>
        <v>0</v>
      </c>
      <c r="GM26">
        <f t="shared" si="42"/>
        <v>14456</v>
      </c>
      <c r="GN26">
        <f t="shared" si="43"/>
        <v>0</v>
      </c>
      <c r="GO26">
        <f t="shared" si="44"/>
        <v>0</v>
      </c>
      <c r="GP26">
        <f t="shared" si="45"/>
        <v>14456</v>
      </c>
      <c r="GR26">
        <v>0</v>
      </c>
      <c r="GS26">
        <v>3</v>
      </c>
      <c r="GT26">
        <v>0</v>
      </c>
      <c r="GU26" t="s">
        <v>6</v>
      </c>
      <c r="GV26">
        <f t="shared" si="46"/>
        <v>0</v>
      </c>
      <c r="GW26">
        <v>1</v>
      </c>
      <c r="GX26">
        <f t="shared" si="47"/>
        <v>0</v>
      </c>
      <c r="HA26">
        <v>0</v>
      </c>
      <c r="HB26">
        <v>0</v>
      </c>
      <c r="HC26">
        <f t="shared" si="48"/>
        <v>0</v>
      </c>
      <c r="HE26" t="s">
        <v>6</v>
      </c>
      <c r="HF26" t="s">
        <v>6</v>
      </c>
      <c r="HM26" t="s">
        <v>6</v>
      </c>
      <c r="HN26" t="s">
        <v>28</v>
      </c>
      <c r="HO26" t="s">
        <v>29</v>
      </c>
      <c r="HP26" t="s">
        <v>24</v>
      </c>
      <c r="HQ26" t="s">
        <v>24</v>
      </c>
      <c r="HS26">
        <v>0</v>
      </c>
      <c r="IK26">
        <v>0</v>
      </c>
    </row>
    <row r="27" spans="1:245" x14ac:dyDescent="0.2">
      <c r="A27">
        <v>17</v>
      </c>
      <c r="B27">
        <v>1</v>
      </c>
      <c r="C27">
        <f>ROW(SmtRes!A7)</f>
        <v>7</v>
      </c>
      <c r="D27">
        <f>ROW(EtalonRes!A7)</f>
        <v>7</v>
      </c>
      <c r="E27" t="s">
        <v>39</v>
      </c>
      <c r="F27" t="s">
        <v>40</v>
      </c>
      <c r="G27" t="s">
        <v>41</v>
      </c>
      <c r="H27" t="s">
        <v>33</v>
      </c>
      <c r="I27">
        <v>10</v>
      </c>
      <c r="J27">
        <v>0</v>
      </c>
      <c r="K27">
        <v>10</v>
      </c>
      <c r="O27">
        <f t="shared" si="14"/>
        <v>4382</v>
      </c>
      <c r="P27">
        <f t="shared" si="15"/>
        <v>0</v>
      </c>
      <c r="Q27">
        <f t="shared" si="16"/>
        <v>0</v>
      </c>
      <c r="R27">
        <f t="shared" si="17"/>
        <v>0</v>
      </c>
      <c r="S27">
        <f t="shared" si="18"/>
        <v>4382</v>
      </c>
      <c r="T27">
        <f t="shared" si="19"/>
        <v>0</v>
      </c>
      <c r="U27">
        <f t="shared" si="20"/>
        <v>10.4</v>
      </c>
      <c r="V27">
        <f t="shared" si="21"/>
        <v>0</v>
      </c>
      <c r="W27">
        <f t="shared" si="22"/>
        <v>0</v>
      </c>
      <c r="X27">
        <f t="shared" si="23"/>
        <v>3243</v>
      </c>
      <c r="Y27">
        <f t="shared" si="23"/>
        <v>1578</v>
      </c>
      <c r="AA27">
        <v>92862529</v>
      </c>
      <c r="AB27">
        <f t="shared" si="24"/>
        <v>9.77</v>
      </c>
      <c r="AC27">
        <f t="shared" si="25"/>
        <v>0</v>
      </c>
      <c r="AD27">
        <f t="shared" si="26"/>
        <v>0</v>
      </c>
      <c r="AE27">
        <f t="shared" si="27"/>
        <v>0</v>
      </c>
      <c r="AF27">
        <f t="shared" si="28"/>
        <v>9.77</v>
      </c>
      <c r="AG27">
        <f t="shared" si="29"/>
        <v>0</v>
      </c>
      <c r="AH27">
        <f t="shared" si="30"/>
        <v>1.04</v>
      </c>
      <c r="AI27">
        <f t="shared" si="31"/>
        <v>0</v>
      </c>
      <c r="AJ27">
        <f t="shared" si="32"/>
        <v>0</v>
      </c>
      <c r="AK27">
        <v>12.21</v>
      </c>
      <c r="AL27">
        <v>0</v>
      </c>
      <c r="AM27">
        <v>0</v>
      </c>
      <c r="AN27">
        <v>0</v>
      </c>
      <c r="AO27">
        <v>12.21</v>
      </c>
      <c r="AP27">
        <v>0</v>
      </c>
      <c r="AQ27">
        <v>1.3</v>
      </c>
      <c r="AR27">
        <v>0</v>
      </c>
      <c r="AS27">
        <v>0</v>
      </c>
      <c r="AT27">
        <v>74</v>
      </c>
      <c r="AU27">
        <v>36</v>
      </c>
      <c r="AV27">
        <v>1</v>
      </c>
      <c r="AW27">
        <v>1</v>
      </c>
      <c r="AZ27">
        <v>1</v>
      </c>
      <c r="BA27">
        <v>44.85</v>
      </c>
      <c r="BB27">
        <v>1</v>
      </c>
      <c r="BC27">
        <v>1</v>
      </c>
      <c r="BD27" t="s">
        <v>6</v>
      </c>
      <c r="BE27" t="s">
        <v>6</v>
      </c>
      <c r="BF27" t="s">
        <v>6</v>
      </c>
      <c r="BG27" t="s">
        <v>6</v>
      </c>
      <c r="BH27">
        <v>0</v>
      </c>
      <c r="BI27">
        <v>4</v>
      </c>
      <c r="BJ27" t="s">
        <v>42</v>
      </c>
      <c r="BM27">
        <v>200001</v>
      </c>
      <c r="BN27">
        <v>0</v>
      </c>
      <c r="BO27" t="s">
        <v>6</v>
      </c>
      <c r="BP27">
        <v>0</v>
      </c>
      <c r="BQ27">
        <v>4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74</v>
      </c>
      <c r="CA27">
        <v>36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22</v>
      </c>
      <c r="CO27">
        <v>0</v>
      </c>
      <c r="CP27">
        <f t="shared" si="33"/>
        <v>4382</v>
      </c>
      <c r="CQ27">
        <f t="shared" si="34"/>
        <v>0</v>
      </c>
      <c r="CR27">
        <f t="shared" si="35"/>
        <v>0</v>
      </c>
      <c r="CS27">
        <f t="shared" si="36"/>
        <v>0</v>
      </c>
      <c r="CT27">
        <f t="shared" si="37"/>
        <v>438.18450000000001</v>
      </c>
      <c r="CU27">
        <f t="shared" si="38"/>
        <v>0</v>
      </c>
      <c r="CV27">
        <f t="shared" si="38"/>
        <v>1.04</v>
      </c>
      <c r="CW27">
        <f t="shared" si="38"/>
        <v>0</v>
      </c>
      <c r="CX27">
        <f t="shared" si="38"/>
        <v>0</v>
      </c>
      <c r="CY27">
        <f t="shared" si="39"/>
        <v>3242.68</v>
      </c>
      <c r="CZ27">
        <f t="shared" si="40"/>
        <v>1577.52</v>
      </c>
      <c r="DB27">
        <v>4</v>
      </c>
      <c r="DC27" t="s">
        <v>6</v>
      </c>
      <c r="DD27" t="s">
        <v>6</v>
      </c>
      <c r="DE27" t="s">
        <v>6</v>
      </c>
      <c r="DF27" t="s">
        <v>6</v>
      </c>
      <c r="DG27" t="s">
        <v>23</v>
      </c>
      <c r="DH27" t="s">
        <v>6</v>
      </c>
      <c r="DI27" t="s">
        <v>23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33</v>
      </c>
      <c r="DW27" t="s">
        <v>33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66627729</v>
      </c>
      <c r="EF27">
        <v>4</v>
      </c>
      <c r="EG27" t="s">
        <v>24</v>
      </c>
      <c r="EH27">
        <v>83</v>
      </c>
      <c r="EI27" t="s">
        <v>24</v>
      </c>
      <c r="EJ27">
        <v>4</v>
      </c>
      <c r="EK27">
        <v>200001</v>
      </c>
      <c r="EL27" t="s">
        <v>25</v>
      </c>
      <c r="EM27" t="s">
        <v>26</v>
      </c>
      <c r="EO27" t="s">
        <v>27</v>
      </c>
      <c r="EQ27">
        <v>131072</v>
      </c>
      <c r="ER27">
        <v>12.21</v>
      </c>
      <c r="ES27">
        <v>0</v>
      </c>
      <c r="ET27">
        <v>0</v>
      </c>
      <c r="EU27">
        <v>0</v>
      </c>
      <c r="EV27">
        <v>12.21</v>
      </c>
      <c r="EW27">
        <v>1.3</v>
      </c>
      <c r="EX27">
        <v>0</v>
      </c>
      <c r="EY27">
        <v>0</v>
      </c>
      <c r="FQ27">
        <v>0</v>
      </c>
      <c r="FR27">
        <v>0</v>
      </c>
      <c r="FS27">
        <v>0</v>
      </c>
      <c r="FX27">
        <v>74</v>
      </c>
      <c r="FY27">
        <v>36</v>
      </c>
      <c r="GA27" t="s">
        <v>6</v>
      </c>
      <c r="GD27">
        <v>1</v>
      </c>
      <c r="GF27">
        <v>-514644369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41"/>
        <v>0</v>
      </c>
      <c r="GM27">
        <f t="shared" si="42"/>
        <v>9203</v>
      </c>
      <c r="GN27">
        <f t="shared" si="43"/>
        <v>0</v>
      </c>
      <c r="GO27">
        <f t="shared" si="44"/>
        <v>0</v>
      </c>
      <c r="GP27">
        <f t="shared" si="45"/>
        <v>9203</v>
      </c>
      <c r="GR27">
        <v>0</v>
      </c>
      <c r="GS27">
        <v>3</v>
      </c>
      <c r="GT27">
        <v>0</v>
      </c>
      <c r="GU27" t="s">
        <v>6</v>
      </c>
      <c r="GV27">
        <f t="shared" si="46"/>
        <v>0</v>
      </c>
      <c r="GW27">
        <v>1</v>
      </c>
      <c r="GX27">
        <f t="shared" si="47"/>
        <v>0</v>
      </c>
      <c r="HA27">
        <v>0</v>
      </c>
      <c r="HB27">
        <v>0</v>
      </c>
      <c r="HC27">
        <f t="shared" si="48"/>
        <v>0</v>
      </c>
      <c r="HE27" t="s">
        <v>6</v>
      </c>
      <c r="HF27" t="s">
        <v>6</v>
      </c>
      <c r="HM27" t="s">
        <v>6</v>
      </c>
      <c r="HN27" t="s">
        <v>28</v>
      </c>
      <c r="HO27" t="s">
        <v>29</v>
      </c>
      <c r="HP27" t="s">
        <v>24</v>
      </c>
      <c r="HQ27" t="s">
        <v>24</v>
      </c>
      <c r="HS27">
        <v>0</v>
      </c>
      <c r="IK27">
        <v>0</v>
      </c>
    </row>
    <row r="28" spans="1:245" x14ac:dyDescent="0.2">
      <c r="A28">
        <v>17</v>
      </c>
      <c r="B28">
        <v>1</v>
      </c>
      <c r="C28">
        <f>ROW(SmtRes!A9)</f>
        <v>9</v>
      </c>
      <c r="D28">
        <f>ROW(EtalonRes!A9)</f>
        <v>9</v>
      </c>
      <c r="E28" t="s">
        <v>43</v>
      </c>
      <c r="F28" t="s">
        <v>44</v>
      </c>
      <c r="G28" t="s">
        <v>45</v>
      </c>
      <c r="H28" t="s">
        <v>46</v>
      </c>
      <c r="I28">
        <v>4</v>
      </c>
      <c r="J28">
        <v>0</v>
      </c>
      <c r="K28">
        <v>4</v>
      </c>
      <c r="O28">
        <f t="shared" si="14"/>
        <v>4738</v>
      </c>
      <c r="P28">
        <f t="shared" si="15"/>
        <v>0</v>
      </c>
      <c r="Q28">
        <f t="shared" si="16"/>
        <v>0</v>
      </c>
      <c r="R28">
        <f t="shared" si="17"/>
        <v>0</v>
      </c>
      <c r="S28">
        <f t="shared" si="18"/>
        <v>4738</v>
      </c>
      <c r="T28">
        <f t="shared" si="19"/>
        <v>0</v>
      </c>
      <c r="U28">
        <f t="shared" si="20"/>
        <v>9.2159999999999993</v>
      </c>
      <c r="V28">
        <f t="shared" si="21"/>
        <v>0</v>
      </c>
      <c r="W28">
        <f t="shared" si="22"/>
        <v>0</v>
      </c>
      <c r="X28">
        <f t="shared" si="23"/>
        <v>3506</v>
      </c>
      <c r="Y28">
        <f t="shared" si="23"/>
        <v>1706</v>
      </c>
      <c r="AA28">
        <v>92862529</v>
      </c>
      <c r="AB28">
        <f t="shared" si="24"/>
        <v>26.41</v>
      </c>
      <c r="AC28">
        <f t="shared" si="25"/>
        <v>0</v>
      </c>
      <c r="AD28">
        <f t="shared" si="26"/>
        <v>0</v>
      </c>
      <c r="AE28">
        <f t="shared" si="27"/>
        <v>0</v>
      </c>
      <c r="AF28">
        <f t="shared" si="28"/>
        <v>26.41</v>
      </c>
      <c r="AG28">
        <f t="shared" si="29"/>
        <v>0</v>
      </c>
      <c r="AH28">
        <f t="shared" si="30"/>
        <v>2.3039999999999998</v>
      </c>
      <c r="AI28">
        <f t="shared" si="31"/>
        <v>0</v>
      </c>
      <c r="AJ28">
        <f t="shared" si="32"/>
        <v>0</v>
      </c>
      <c r="AK28">
        <v>33.01</v>
      </c>
      <c r="AL28">
        <v>0</v>
      </c>
      <c r="AM28">
        <v>0</v>
      </c>
      <c r="AN28">
        <v>0</v>
      </c>
      <c r="AO28">
        <v>33.01</v>
      </c>
      <c r="AP28">
        <v>0</v>
      </c>
      <c r="AQ28">
        <v>2.88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44.85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4</v>
      </c>
      <c r="BJ28" t="s">
        <v>47</v>
      </c>
      <c r="BM28">
        <v>200001</v>
      </c>
      <c r="BN28">
        <v>0</v>
      </c>
      <c r="BO28" t="s">
        <v>6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74</v>
      </c>
      <c r="CA28">
        <v>36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22</v>
      </c>
      <c r="CO28">
        <v>0</v>
      </c>
      <c r="CP28">
        <f t="shared" si="33"/>
        <v>4738</v>
      </c>
      <c r="CQ28">
        <f t="shared" si="34"/>
        <v>0</v>
      </c>
      <c r="CR28">
        <f t="shared" si="35"/>
        <v>0</v>
      </c>
      <c r="CS28">
        <f t="shared" si="36"/>
        <v>0</v>
      </c>
      <c r="CT28">
        <f t="shared" si="37"/>
        <v>1184.4884999999999</v>
      </c>
      <c r="CU28">
        <f t="shared" si="38"/>
        <v>0</v>
      </c>
      <c r="CV28">
        <f t="shared" si="38"/>
        <v>2.3039999999999998</v>
      </c>
      <c r="CW28">
        <f t="shared" si="38"/>
        <v>0</v>
      </c>
      <c r="CX28">
        <f t="shared" si="38"/>
        <v>0</v>
      </c>
      <c r="CY28">
        <f t="shared" si="39"/>
        <v>3506.12</v>
      </c>
      <c r="CZ28">
        <f t="shared" si="40"/>
        <v>1705.68</v>
      </c>
      <c r="DB28">
        <v>5</v>
      </c>
      <c r="DC28" t="s">
        <v>6</v>
      </c>
      <c r="DD28" t="s">
        <v>6</v>
      </c>
      <c r="DE28" t="s">
        <v>6</v>
      </c>
      <c r="DF28" t="s">
        <v>6</v>
      </c>
      <c r="DG28" t="s">
        <v>23</v>
      </c>
      <c r="DH28" t="s">
        <v>6</v>
      </c>
      <c r="DI28" t="s">
        <v>23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46</v>
      </c>
      <c r="DW28" t="s">
        <v>46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66627729</v>
      </c>
      <c r="EF28">
        <v>4</v>
      </c>
      <c r="EG28" t="s">
        <v>24</v>
      </c>
      <c r="EH28">
        <v>83</v>
      </c>
      <c r="EI28" t="s">
        <v>24</v>
      </c>
      <c r="EJ28">
        <v>4</v>
      </c>
      <c r="EK28">
        <v>200001</v>
      </c>
      <c r="EL28" t="s">
        <v>25</v>
      </c>
      <c r="EM28" t="s">
        <v>26</v>
      </c>
      <c r="EO28" t="s">
        <v>27</v>
      </c>
      <c r="EQ28">
        <v>131072</v>
      </c>
      <c r="ER28">
        <v>33.01</v>
      </c>
      <c r="ES28">
        <v>0</v>
      </c>
      <c r="ET28">
        <v>0</v>
      </c>
      <c r="EU28">
        <v>0</v>
      </c>
      <c r="EV28">
        <v>33.01</v>
      </c>
      <c r="EW28">
        <v>2.88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6</v>
      </c>
      <c r="GD28">
        <v>1</v>
      </c>
      <c r="GF28">
        <v>1879460730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41"/>
        <v>0</v>
      </c>
      <c r="GM28">
        <f t="shared" si="42"/>
        <v>9950</v>
      </c>
      <c r="GN28">
        <f t="shared" si="43"/>
        <v>0</v>
      </c>
      <c r="GO28">
        <f t="shared" si="44"/>
        <v>0</v>
      </c>
      <c r="GP28">
        <f t="shared" si="45"/>
        <v>9950</v>
      </c>
      <c r="GR28">
        <v>0</v>
      </c>
      <c r="GS28">
        <v>3</v>
      </c>
      <c r="GT28">
        <v>0</v>
      </c>
      <c r="GU28" t="s">
        <v>6</v>
      </c>
      <c r="GV28">
        <f t="shared" si="46"/>
        <v>0</v>
      </c>
      <c r="GW28">
        <v>1</v>
      </c>
      <c r="GX28">
        <f t="shared" si="47"/>
        <v>0</v>
      </c>
      <c r="HA28">
        <v>0</v>
      </c>
      <c r="HB28">
        <v>0</v>
      </c>
      <c r="HC28">
        <f t="shared" si="48"/>
        <v>0</v>
      </c>
      <c r="HE28" t="s">
        <v>6</v>
      </c>
      <c r="HF28" t="s">
        <v>6</v>
      </c>
      <c r="HM28" t="s">
        <v>6</v>
      </c>
      <c r="HN28" t="s">
        <v>28</v>
      </c>
      <c r="HO28" t="s">
        <v>29</v>
      </c>
      <c r="HP28" t="s">
        <v>24</v>
      </c>
      <c r="HQ28" t="s">
        <v>24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ROW(SmtRes!A11)</f>
        <v>11</v>
      </c>
      <c r="D29">
        <f>ROW(EtalonRes!A11)</f>
        <v>11</v>
      </c>
      <c r="E29" t="s">
        <v>48</v>
      </c>
      <c r="F29" t="s">
        <v>49</v>
      </c>
      <c r="G29" t="s">
        <v>50</v>
      </c>
      <c r="H29" t="s">
        <v>33</v>
      </c>
      <c r="I29">
        <v>4</v>
      </c>
      <c r="J29">
        <v>0</v>
      </c>
      <c r="K29">
        <v>4</v>
      </c>
      <c r="O29">
        <f t="shared" si="14"/>
        <v>2427</v>
      </c>
      <c r="P29">
        <f t="shared" si="15"/>
        <v>0</v>
      </c>
      <c r="Q29">
        <f t="shared" si="16"/>
        <v>0</v>
      </c>
      <c r="R29">
        <f t="shared" si="17"/>
        <v>0</v>
      </c>
      <c r="S29">
        <f t="shared" si="18"/>
        <v>2427</v>
      </c>
      <c r="T29">
        <f t="shared" si="19"/>
        <v>0</v>
      </c>
      <c r="U29">
        <f t="shared" si="20"/>
        <v>5.76</v>
      </c>
      <c r="V29">
        <f t="shared" si="21"/>
        <v>0</v>
      </c>
      <c r="W29">
        <f t="shared" si="22"/>
        <v>0</v>
      </c>
      <c r="X29">
        <f t="shared" si="23"/>
        <v>1796</v>
      </c>
      <c r="Y29">
        <f t="shared" si="23"/>
        <v>874</v>
      </c>
      <c r="AA29">
        <v>92862529</v>
      </c>
      <c r="AB29">
        <f t="shared" si="24"/>
        <v>13.53</v>
      </c>
      <c r="AC29">
        <f t="shared" si="25"/>
        <v>0</v>
      </c>
      <c r="AD29">
        <f t="shared" si="26"/>
        <v>0</v>
      </c>
      <c r="AE29">
        <f t="shared" si="27"/>
        <v>0</v>
      </c>
      <c r="AF29">
        <f t="shared" si="28"/>
        <v>13.53</v>
      </c>
      <c r="AG29">
        <f t="shared" si="29"/>
        <v>0</v>
      </c>
      <c r="AH29">
        <f t="shared" si="30"/>
        <v>1.4400000000000002</v>
      </c>
      <c r="AI29">
        <f t="shared" si="31"/>
        <v>0</v>
      </c>
      <c r="AJ29">
        <f t="shared" si="32"/>
        <v>0</v>
      </c>
      <c r="AK29">
        <v>16.91</v>
      </c>
      <c r="AL29">
        <v>0</v>
      </c>
      <c r="AM29">
        <v>0</v>
      </c>
      <c r="AN29">
        <v>0</v>
      </c>
      <c r="AO29">
        <v>16.91</v>
      </c>
      <c r="AP29">
        <v>0</v>
      </c>
      <c r="AQ29">
        <v>1.8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44.85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4</v>
      </c>
      <c r="BJ29" t="s">
        <v>51</v>
      </c>
      <c r="BM29">
        <v>200001</v>
      </c>
      <c r="BN29">
        <v>0</v>
      </c>
      <c r="BO29" t="s">
        <v>6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74</v>
      </c>
      <c r="CA29">
        <v>36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22</v>
      </c>
      <c r="CO29">
        <v>0</v>
      </c>
      <c r="CP29">
        <f t="shared" si="33"/>
        <v>2427</v>
      </c>
      <c r="CQ29">
        <f t="shared" si="34"/>
        <v>0</v>
      </c>
      <c r="CR29">
        <f t="shared" si="35"/>
        <v>0</v>
      </c>
      <c r="CS29">
        <f t="shared" si="36"/>
        <v>0</v>
      </c>
      <c r="CT29">
        <f t="shared" si="37"/>
        <v>606.82050000000004</v>
      </c>
      <c r="CU29">
        <f t="shared" si="38"/>
        <v>0</v>
      </c>
      <c r="CV29">
        <f t="shared" si="38"/>
        <v>1.4400000000000002</v>
      </c>
      <c r="CW29">
        <f t="shared" si="38"/>
        <v>0</v>
      </c>
      <c r="CX29">
        <f t="shared" si="38"/>
        <v>0</v>
      </c>
      <c r="CY29">
        <f t="shared" si="39"/>
        <v>1795.98</v>
      </c>
      <c r="CZ29">
        <f t="shared" si="40"/>
        <v>873.72</v>
      </c>
      <c r="DB29">
        <v>6</v>
      </c>
      <c r="DC29" t="s">
        <v>6</v>
      </c>
      <c r="DD29" t="s">
        <v>6</v>
      </c>
      <c r="DE29" t="s">
        <v>6</v>
      </c>
      <c r="DF29" t="s">
        <v>6</v>
      </c>
      <c r="DG29" t="s">
        <v>23</v>
      </c>
      <c r="DH29" t="s">
        <v>6</v>
      </c>
      <c r="DI29" t="s">
        <v>23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33</v>
      </c>
      <c r="DW29" t="s">
        <v>33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66627729</v>
      </c>
      <c r="EF29">
        <v>4</v>
      </c>
      <c r="EG29" t="s">
        <v>24</v>
      </c>
      <c r="EH29">
        <v>83</v>
      </c>
      <c r="EI29" t="s">
        <v>24</v>
      </c>
      <c r="EJ29">
        <v>4</v>
      </c>
      <c r="EK29">
        <v>200001</v>
      </c>
      <c r="EL29" t="s">
        <v>25</v>
      </c>
      <c r="EM29" t="s">
        <v>26</v>
      </c>
      <c r="EO29" t="s">
        <v>27</v>
      </c>
      <c r="EQ29">
        <v>131072</v>
      </c>
      <c r="ER29">
        <v>16.91</v>
      </c>
      <c r="ES29">
        <v>0</v>
      </c>
      <c r="ET29">
        <v>0</v>
      </c>
      <c r="EU29">
        <v>0</v>
      </c>
      <c r="EV29">
        <v>16.91</v>
      </c>
      <c r="EW29">
        <v>1.8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6</v>
      </c>
      <c r="GD29">
        <v>1</v>
      </c>
      <c r="GF29">
        <v>-401703850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1"/>
        <v>0</v>
      </c>
      <c r="GM29">
        <f t="shared" si="42"/>
        <v>5097</v>
      </c>
      <c r="GN29">
        <f t="shared" si="43"/>
        <v>0</v>
      </c>
      <c r="GO29">
        <f t="shared" si="44"/>
        <v>0</v>
      </c>
      <c r="GP29">
        <f t="shared" si="45"/>
        <v>5097</v>
      </c>
      <c r="GR29">
        <v>0</v>
      </c>
      <c r="GS29">
        <v>3</v>
      </c>
      <c r="GT29">
        <v>0</v>
      </c>
      <c r="GU29" t="s">
        <v>6</v>
      </c>
      <c r="GV29">
        <f t="shared" si="46"/>
        <v>0</v>
      </c>
      <c r="GW29">
        <v>1</v>
      </c>
      <c r="GX29">
        <f t="shared" si="47"/>
        <v>0</v>
      </c>
      <c r="HA29">
        <v>0</v>
      </c>
      <c r="HB29">
        <v>0</v>
      </c>
      <c r="HC29">
        <f t="shared" si="48"/>
        <v>0</v>
      </c>
      <c r="HE29" t="s">
        <v>6</v>
      </c>
      <c r="HF29" t="s">
        <v>6</v>
      </c>
      <c r="HM29" t="s">
        <v>6</v>
      </c>
      <c r="HN29" t="s">
        <v>28</v>
      </c>
      <c r="HO29" t="s">
        <v>29</v>
      </c>
      <c r="HP29" t="s">
        <v>24</v>
      </c>
      <c r="HQ29" t="s">
        <v>24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ROW(SmtRes!A13)</f>
        <v>13</v>
      </c>
      <c r="D30">
        <f>ROW(EtalonRes!A13)</f>
        <v>13</v>
      </c>
      <c r="E30" t="s">
        <v>52</v>
      </c>
      <c r="F30" t="s">
        <v>53</v>
      </c>
      <c r="G30" t="s">
        <v>54</v>
      </c>
      <c r="H30" t="s">
        <v>55</v>
      </c>
      <c r="I30">
        <v>0.04</v>
      </c>
      <c r="J30">
        <v>0</v>
      </c>
      <c r="K30">
        <v>0.04</v>
      </c>
      <c r="O30">
        <f t="shared" si="14"/>
        <v>238</v>
      </c>
      <c r="P30">
        <f t="shared" si="15"/>
        <v>0</v>
      </c>
      <c r="Q30">
        <f t="shared" si="16"/>
        <v>0</v>
      </c>
      <c r="R30">
        <f t="shared" si="17"/>
        <v>0</v>
      </c>
      <c r="S30">
        <f t="shared" si="18"/>
        <v>238</v>
      </c>
      <c r="T30">
        <f t="shared" si="19"/>
        <v>0</v>
      </c>
      <c r="U30">
        <f t="shared" si="20"/>
        <v>0.41471999999999998</v>
      </c>
      <c r="V30">
        <f t="shared" si="21"/>
        <v>0</v>
      </c>
      <c r="W30">
        <f t="shared" si="22"/>
        <v>0</v>
      </c>
      <c r="X30">
        <f t="shared" si="23"/>
        <v>176</v>
      </c>
      <c r="Y30">
        <f t="shared" si="23"/>
        <v>86</v>
      </c>
      <c r="AA30">
        <v>92862529</v>
      </c>
      <c r="AB30">
        <f t="shared" si="24"/>
        <v>132.76</v>
      </c>
      <c r="AC30">
        <f t="shared" si="25"/>
        <v>0</v>
      </c>
      <c r="AD30">
        <f t="shared" si="26"/>
        <v>0</v>
      </c>
      <c r="AE30">
        <f t="shared" si="27"/>
        <v>0</v>
      </c>
      <c r="AF30">
        <f t="shared" si="28"/>
        <v>132.76</v>
      </c>
      <c r="AG30">
        <f t="shared" si="29"/>
        <v>0</v>
      </c>
      <c r="AH30">
        <f t="shared" si="30"/>
        <v>10.368000000000002</v>
      </c>
      <c r="AI30">
        <f t="shared" si="31"/>
        <v>0</v>
      </c>
      <c r="AJ30">
        <f t="shared" si="32"/>
        <v>0</v>
      </c>
      <c r="AK30">
        <v>165.95</v>
      </c>
      <c r="AL30">
        <v>0</v>
      </c>
      <c r="AM30">
        <v>0</v>
      </c>
      <c r="AN30">
        <v>0</v>
      </c>
      <c r="AO30">
        <v>165.95</v>
      </c>
      <c r="AP30">
        <v>0</v>
      </c>
      <c r="AQ30">
        <v>12.96</v>
      </c>
      <c r="AR30">
        <v>0</v>
      </c>
      <c r="AS30">
        <v>0</v>
      </c>
      <c r="AT30">
        <v>74</v>
      </c>
      <c r="AU30">
        <v>36</v>
      </c>
      <c r="AV30">
        <v>1</v>
      </c>
      <c r="AW30">
        <v>1</v>
      </c>
      <c r="AZ30">
        <v>1</v>
      </c>
      <c r="BA30">
        <v>44.85</v>
      </c>
      <c r="BB30">
        <v>1</v>
      </c>
      <c r="BC30">
        <v>1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4</v>
      </c>
      <c r="BJ30" t="s">
        <v>56</v>
      </c>
      <c r="BM30">
        <v>200001</v>
      </c>
      <c r="BN30">
        <v>0</v>
      </c>
      <c r="BO30" t="s">
        <v>6</v>
      </c>
      <c r="BP30">
        <v>0</v>
      </c>
      <c r="BQ30">
        <v>4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74</v>
      </c>
      <c r="CA30">
        <v>36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22</v>
      </c>
      <c r="CO30">
        <v>0</v>
      </c>
      <c r="CP30">
        <f t="shared" si="33"/>
        <v>238</v>
      </c>
      <c r="CQ30">
        <f t="shared" si="34"/>
        <v>0</v>
      </c>
      <c r="CR30">
        <f t="shared" si="35"/>
        <v>0</v>
      </c>
      <c r="CS30">
        <f t="shared" si="36"/>
        <v>0</v>
      </c>
      <c r="CT30">
        <f t="shared" si="37"/>
        <v>5954.2860000000001</v>
      </c>
      <c r="CU30">
        <f t="shared" si="38"/>
        <v>0</v>
      </c>
      <c r="CV30">
        <f t="shared" si="38"/>
        <v>10.368000000000002</v>
      </c>
      <c r="CW30">
        <f t="shared" si="38"/>
        <v>0</v>
      </c>
      <c r="CX30">
        <f t="shared" si="38"/>
        <v>0</v>
      </c>
      <c r="CY30">
        <f t="shared" si="39"/>
        <v>176.12</v>
      </c>
      <c r="CZ30">
        <f t="shared" si="40"/>
        <v>85.68</v>
      </c>
      <c r="DB30">
        <v>7</v>
      </c>
      <c r="DC30" t="s">
        <v>6</v>
      </c>
      <c r="DD30" t="s">
        <v>6</v>
      </c>
      <c r="DE30" t="s">
        <v>6</v>
      </c>
      <c r="DF30" t="s">
        <v>6</v>
      </c>
      <c r="DG30" t="s">
        <v>23</v>
      </c>
      <c r="DH30" t="s">
        <v>6</v>
      </c>
      <c r="DI30" t="s">
        <v>23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55</v>
      </c>
      <c r="DW30" t="s">
        <v>55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66627729</v>
      </c>
      <c r="EF30">
        <v>4</v>
      </c>
      <c r="EG30" t="s">
        <v>24</v>
      </c>
      <c r="EH30">
        <v>83</v>
      </c>
      <c r="EI30" t="s">
        <v>24</v>
      </c>
      <c r="EJ30">
        <v>4</v>
      </c>
      <c r="EK30">
        <v>200001</v>
      </c>
      <c r="EL30" t="s">
        <v>25</v>
      </c>
      <c r="EM30" t="s">
        <v>26</v>
      </c>
      <c r="EO30" t="s">
        <v>27</v>
      </c>
      <c r="EQ30">
        <v>131072</v>
      </c>
      <c r="ER30">
        <v>165.95</v>
      </c>
      <c r="ES30">
        <v>0</v>
      </c>
      <c r="ET30">
        <v>0</v>
      </c>
      <c r="EU30">
        <v>0</v>
      </c>
      <c r="EV30">
        <v>165.95</v>
      </c>
      <c r="EW30">
        <v>12.96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74</v>
      </c>
      <c r="FY30">
        <v>36</v>
      </c>
      <c r="GA30" t="s">
        <v>6</v>
      </c>
      <c r="GD30">
        <v>1</v>
      </c>
      <c r="GF30">
        <v>-413088139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1"/>
        <v>0</v>
      </c>
      <c r="GM30">
        <f t="shared" si="42"/>
        <v>500</v>
      </c>
      <c r="GN30">
        <f t="shared" si="43"/>
        <v>0</v>
      </c>
      <c r="GO30">
        <f t="shared" si="44"/>
        <v>0</v>
      </c>
      <c r="GP30">
        <f t="shared" si="45"/>
        <v>500</v>
      </c>
      <c r="GR30">
        <v>0</v>
      </c>
      <c r="GS30">
        <v>3</v>
      </c>
      <c r="GT30">
        <v>0</v>
      </c>
      <c r="GU30" t="s">
        <v>6</v>
      </c>
      <c r="GV30">
        <f t="shared" si="46"/>
        <v>0</v>
      </c>
      <c r="GW30">
        <v>1</v>
      </c>
      <c r="GX30">
        <f t="shared" si="47"/>
        <v>0</v>
      </c>
      <c r="HA30">
        <v>0</v>
      </c>
      <c r="HB30">
        <v>0</v>
      </c>
      <c r="HC30">
        <f t="shared" si="48"/>
        <v>0</v>
      </c>
      <c r="HE30" t="s">
        <v>6</v>
      </c>
      <c r="HF30" t="s">
        <v>6</v>
      </c>
      <c r="HM30" t="s">
        <v>6</v>
      </c>
      <c r="HN30" t="s">
        <v>28</v>
      </c>
      <c r="HO30" t="s">
        <v>29</v>
      </c>
      <c r="HP30" t="s">
        <v>24</v>
      </c>
      <c r="HQ30" t="s">
        <v>24</v>
      </c>
      <c r="HS30">
        <v>0</v>
      </c>
      <c r="IK30">
        <v>0</v>
      </c>
    </row>
    <row r="32" spans="1:245" x14ac:dyDescent="0.2">
      <c r="A32" s="2">
        <v>51</v>
      </c>
      <c r="B32" s="2">
        <f>B20</f>
        <v>1</v>
      </c>
      <c r="C32" s="2">
        <f>A20</f>
        <v>3</v>
      </c>
      <c r="D32" s="2">
        <f>ROW(A20)</f>
        <v>20</v>
      </c>
      <c r="E32" s="2"/>
      <c r="F32" s="2" t="str">
        <f>IF(F20&lt;&gt;"",F20,"")</f>
        <v>5.14.3.4</v>
      </c>
      <c r="G32" s="2" t="str">
        <f>IF(G20&lt;&gt;"",G20,"")</f>
        <v>Пуско-наладка системы ВРУ офисов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49">ROUND(AB32,0)</f>
        <v>24295</v>
      </c>
      <c r="P32" s="2">
        <f t="shared" si="49"/>
        <v>0</v>
      </c>
      <c r="Q32" s="2">
        <f t="shared" si="49"/>
        <v>0</v>
      </c>
      <c r="R32" s="2">
        <f t="shared" si="49"/>
        <v>0</v>
      </c>
      <c r="S32" s="2">
        <f t="shared" si="49"/>
        <v>24295</v>
      </c>
      <c r="T32" s="2">
        <f t="shared" si="49"/>
        <v>0</v>
      </c>
      <c r="U32" s="2">
        <f>AH32</f>
        <v>47.678719999999998</v>
      </c>
      <c r="V32" s="2">
        <f>AI32</f>
        <v>0</v>
      </c>
      <c r="W32" s="2">
        <f>ROUND(AJ32,0)</f>
        <v>0</v>
      </c>
      <c r="X32" s="2">
        <f>ROUND(AK32,0)</f>
        <v>17979</v>
      </c>
      <c r="Y32" s="2">
        <f>ROUND(AL32,0)</f>
        <v>8747</v>
      </c>
      <c r="Z32" s="2"/>
      <c r="AA32" s="2"/>
      <c r="AB32" s="2">
        <f>ROUND(SUMIF(AA24:AA30,"=92862529",O24:O30),0)</f>
        <v>24295</v>
      </c>
      <c r="AC32" s="2">
        <f>ROUND(SUMIF(AA24:AA30,"=92862529",P24:P30),0)</f>
        <v>0</v>
      </c>
      <c r="AD32" s="2">
        <f>ROUND(SUMIF(AA24:AA30,"=92862529",Q24:Q30),0)</f>
        <v>0</v>
      </c>
      <c r="AE32" s="2">
        <f>ROUND(SUMIF(AA24:AA30,"=92862529",R24:R30),0)</f>
        <v>0</v>
      </c>
      <c r="AF32" s="2">
        <f>ROUND(SUMIF(AA24:AA30,"=92862529",S24:S30),0)</f>
        <v>24295</v>
      </c>
      <c r="AG32" s="2">
        <f>ROUND(SUMIF(AA24:AA30,"=92862529",T24:T30),0)</f>
        <v>0</v>
      </c>
      <c r="AH32" s="2">
        <f>SUMIF(AA24:AA30,"=92862529",U24:U30)</f>
        <v>47.678719999999998</v>
      </c>
      <c r="AI32" s="2">
        <f>SUMIF(AA24:AA30,"=92862529",V24:V30)</f>
        <v>0</v>
      </c>
      <c r="AJ32" s="2">
        <f>ROUND(SUMIF(AA24:AA30,"=92862529",W24:W30),0)</f>
        <v>0</v>
      </c>
      <c r="AK32" s="2">
        <f>ROUND(SUMIF(AA24:AA30,"=92862529",X24:X30),0)</f>
        <v>17979</v>
      </c>
      <c r="AL32" s="2">
        <f>ROUND(SUMIF(AA24:AA30,"=92862529",Y24:Y30),0)</f>
        <v>8747</v>
      </c>
      <c r="AM32" s="2"/>
      <c r="AN32" s="2"/>
      <c r="AO32" s="2">
        <f t="shared" ref="AO32:BD32" si="50">ROUND(BX32,0)</f>
        <v>0</v>
      </c>
      <c r="AP32" s="2">
        <f t="shared" si="50"/>
        <v>0</v>
      </c>
      <c r="AQ32" s="2">
        <f t="shared" si="50"/>
        <v>0</v>
      </c>
      <c r="AR32" s="2">
        <f t="shared" si="50"/>
        <v>51021</v>
      </c>
      <c r="AS32" s="2">
        <f t="shared" si="50"/>
        <v>0</v>
      </c>
      <c r="AT32" s="2">
        <f t="shared" si="50"/>
        <v>0</v>
      </c>
      <c r="AU32" s="2">
        <f t="shared" si="50"/>
        <v>51021</v>
      </c>
      <c r="AV32" s="2">
        <f t="shared" si="50"/>
        <v>0</v>
      </c>
      <c r="AW32" s="2">
        <f t="shared" si="50"/>
        <v>0</v>
      </c>
      <c r="AX32" s="2">
        <f t="shared" si="50"/>
        <v>0</v>
      </c>
      <c r="AY32" s="2">
        <f t="shared" si="50"/>
        <v>0</v>
      </c>
      <c r="AZ32" s="2">
        <f t="shared" si="50"/>
        <v>0</v>
      </c>
      <c r="BA32" s="2">
        <f t="shared" si="50"/>
        <v>0</v>
      </c>
      <c r="BB32" s="2">
        <f t="shared" si="50"/>
        <v>0</v>
      </c>
      <c r="BC32" s="2">
        <f t="shared" si="50"/>
        <v>0</v>
      </c>
      <c r="BD32" s="2">
        <f t="shared" si="50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ROUND(SUMIF(AA24:AA30,"=92862529",FQ24:FQ30),0)</f>
        <v>0</v>
      </c>
      <c r="BY32" s="2">
        <f>ROUND(SUMIF(AA24:AA30,"=92862529",FR24:FR30),0)</f>
        <v>0</v>
      </c>
      <c r="BZ32" s="2">
        <f>ROUND(SUMIF(AA24:AA30,"=92862529",GL24:GL30),0)</f>
        <v>0</v>
      </c>
      <c r="CA32" s="2">
        <f>ROUND(SUMIF(AA24:AA30,"=92862529",GM24:GM30),0)</f>
        <v>51021</v>
      </c>
      <c r="CB32" s="2">
        <f>ROUND(SUMIF(AA24:AA30,"=92862529",GN24:GN30),0)</f>
        <v>0</v>
      </c>
      <c r="CC32" s="2">
        <f>ROUND(SUMIF(AA24:AA30,"=92862529",GO24:GO30),0)</f>
        <v>0</v>
      </c>
      <c r="CD32" s="2">
        <f>ROUND(SUMIF(AA24:AA30,"=92862529",GP24:GP30),0)</f>
        <v>51021</v>
      </c>
      <c r="CE32" s="2">
        <f>AC32-BX32</f>
        <v>0</v>
      </c>
      <c r="CF32" s="2">
        <f>AC32-BY32</f>
        <v>0</v>
      </c>
      <c r="CG32" s="2">
        <f>BX32-BZ32</f>
        <v>0</v>
      </c>
      <c r="CH32" s="2">
        <f>AC32-BX32-BY32+BZ32</f>
        <v>0</v>
      </c>
      <c r="CI32" s="2">
        <f>BY32-BZ32</f>
        <v>0</v>
      </c>
      <c r="CJ32" s="2">
        <f>ROUND(SUMIF(AA24:AA30,"=92862529",GX24:GX30),0)</f>
        <v>0</v>
      </c>
      <c r="CK32" s="2">
        <f>ROUND(SUMIF(AA24:AA30,"=92862529",GY24:GY30),0)</f>
        <v>0</v>
      </c>
      <c r="CL32" s="2">
        <f>ROUND(SUMIF(AA24:AA30,"=92862529",GZ24:GZ30),0)</f>
        <v>0</v>
      </c>
      <c r="CM32" s="2">
        <f>ROUND(SUMIF(AA24:AA30,"=92862529",HD24:HD30),0)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24295</v>
      </c>
      <c r="G34" s="4" t="s">
        <v>57</v>
      </c>
      <c r="H34" s="4" t="s">
        <v>58</v>
      </c>
      <c r="I34" s="4"/>
      <c r="J34" s="4"/>
      <c r="K34" s="4">
        <v>201</v>
      </c>
      <c r="L34" s="4">
        <v>1</v>
      </c>
      <c r="M34" s="4">
        <v>3</v>
      </c>
      <c r="N34" s="4" t="s">
        <v>6</v>
      </c>
      <c r="O34" s="4">
        <v>0</v>
      </c>
      <c r="P34" s="4"/>
      <c r="Q34" s="4"/>
      <c r="R34" s="4"/>
      <c r="S34" s="4"/>
      <c r="T34" s="4"/>
      <c r="U34" s="4"/>
      <c r="V34" s="4"/>
      <c r="W34" s="4">
        <v>24295</v>
      </c>
      <c r="X34" s="4">
        <v>1</v>
      </c>
      <c r="Y34" s="4">
        <v>24295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0</v>
      </c>
      <c r="G35" s="4" t="s">
        <v>59</v>
      </c>
      <c r="H35" s="4" t="s">
        <v>60</v>
      </c>
      <c r="I35" s="4"/>
      <c r="J35" s="4"/>
      <c r="K35" s="4">
        <v>202</v>
      </c>
      <c r="L35" s="4">
        <v>2</v>
      </c>
      <c r="M35" s="4">
        <v>3</v>
      </c>
      <c r="N35" s="4" t="s">
        <v>6</v>
      </c>
      <c r="O35" s="4">
        <v>0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61</v>
      </c>
      <c r="H36" s="4" t="s">
        <v>62</v>
      </c>
      <c r="I36" s="4"/>
      <c r="J36" s="4"/>
      <c r="K36" s="4">
        <v>222</v>
      </c>
      <c r="L36" s="4">
        <v>3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0</v>
      </c>
      <c r="G37" s="4" t="s">
        <v>63</v>
      </c>
      <c r="H37" s="4" t="s">
        <v>64</v>
      </c>
      <c r="I37" s="4"/>
      <c r="J37" s="4"/>
      <c r="K37" s="4">
        <v>225</v>
      </c>
      <c r="L37" s="4">
        <v>4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0</v>
      </c>
      <c r="G38" s="4" t="s">
        <v>65</v>
      </c>
      <c r="H38" s="4" t="s">
        <v>66</v>
      </c>
      <c r="I38" s="4"/>
      <c r="J38" s="4"/>
      <c r="K38" s="4">
        <v>226</v>
      </c>
      <c r="L38" s="4">
        <v>5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67</v>
      </c>
      <c r="H39" s="4" t="s">
        <v>68</v>
      </c>
      <c r="I39" s="4"/>
      <c r="J39" s="4"/>
      <c r="K39" s="4">
        <v>227</v>
      </c>
      <c r="L39" s="4">
        <v>6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0</v>
      </c>
      <c r="G40" s="4" t="s">
        <v>69</v>
      </c>
      <c r="H40" s="4" t="s">
        <v>70</v>
      </c>
      <c r="I40" s="4"/>
      <c r="J40" s="4"/>
      <c r="K40" s="4">
        <v>228</v>
      </c>
      <c r="L40" s="4">
        <v>7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71</v>
      </c>
      <c r="H41" s="4" t="s">
        <v>72</v>
      </c>
      <c r="I41" s="4"/>
      <c r="J41" s="4"/>
      <c r="K41" s="4">
        <v>216</v>
      </c>
      <c r="L41" s="4">
        <v>8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73</v>
      </c>
      <c r="H42" s="4" t="s">
        <v>74</v>
      </c>
      <c r="I42" s="4"/>
      <c r="J42" s="4"/>
      <c r="K42" s="4">
        <v>223</v>
      </c>
      <c r="L42" s="4">
        <v>9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75</v>
      </c>
      <c r="H43" s="4" t="s">
        <v>76</v>
      </c>
      <c r="I43" s="4"/>
      <c r="J43" s="4"/>
      <c r="K43" s="4">
        <v>229</v>
      </c>
      <c r="L43" s="4">
        <v>10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0</v>
      </c>
      <c r="G44" s="4" t="s">
        <v>77</v>
      </c>
      <c r="H44" s="4" t="s">
        <v>78</v>
      </c>
      <c r="I44" s="4"/>
      <c r="J44" s="4"/>
      <c r="K44" s="4">
        <v>203</v>
      </c>
      <c r="L44" s="4">
        <v>11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79</v>
      </c>
      <c r="H45" s="4" t="s">
        <v>80</v>
      </c>
      <c r="I45" s="4"/>
      <c r="J45" s="4"/>
      <c r="K45" s="4">
        <v>231</v>
      </c>
      <c r="L45" s="4">
        <v>12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0</v>
      </c>
      <c r="G46" s="4" t="s">
        <v>81</v>
      </c>
      <c r="H46" s="4" t="s">
        <v>82</v>
      </c>
      <c r="I46" s="4"/>
      <c r="J46" s="4"/>
      <c r="K46" s="4">
        <v>204</v>
      </c>
      <c r="L46" s="4">
        <v>13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24295</v>
      </c>
      <c r="G47" s="4" t="s">
        <v>83</v>
      </c>
      <c r="H47" s="4" t="s">
        <v>84</v>
      </c>
      <c r="I47" s="4"/>
      <c r="J47" s="4"/>
      <c r="K47" s="4">
        <v>205</v>
      </c>
      <c r="L47" s="4">
        <v>14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24295</v>
      </c>
      <c r="X47" s="4">
        <v>1</v>
      </c>
      <c r="Y47" s="4">
        <v>24295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85</v>
      </c>
      <c r="H48" s="4" t="s">
        <v>86</v>
      </c>
      <c r="I48" s="4"/>
      <c r="J48" s="4"/>
      <c r="K48" s="4">
        <v>232</v>
      </c>
      <c r="L48" s="4">
        <v>15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0</v>
      </c>
      <c r="G49" s="4" t="s">
        <v>87</v>
      </c>
      <c r="H49" s="4" t="s">
        <v>88</v>
      </c>
      <c r="I49" s="4"/>
      <c r="J49" s="4"/>
      <c r="K49" s="4">
        <v>214</v>
      </c>
      <c r="L49" s="4">
        <v>16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0</v>
      </c>
      <c r="G50" s="4" t="s">
        <v>89</v>
      </c>
      <c r="H50" s="4" t="s">
        <v>90</v>
      </c>
      <c r="I50" s="4"/>
      <c r="J50" s="4"/>
      <c r="K50" s="4">
        <v>215</v>
      </c>
      <c r="L50" s="4">
        <v>17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51021</v>
      </c>
      <c r="G51" s="4" t="s">
        <v>91</v>
      </c>
      <c r="H51" s="4" t="s">
        <v>92</v>
      </c>
      <c r="I51" s="4"/>
      <c r="J51" s="4"/>
      <c r="K51" s="4">
        <v>217</v>
      </c>
      <c r="L51" s="4">
        <v>18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51021</v>
      </c>
      <c r="X51" s="4">
        <v>1</v>
      </c>
      <c r="Y51" s="4">
        <v>51021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93</v>
      </c>
      <c r="H52" s="4" t="s">
        <v>94</v>
      </c>
      <c r="I52" s="4"/>
      <c r="J52" s="4"/>
      <c r="K52" s="4">
        <v>230</v>
      </c>
      <c r="L52" s="4">
        <v>19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95</v>
      </c>
      <c r="H53" s="4" t="s">
        <v>96</v>
      </c>
      <c r="I53" s="4"/>
      <c r="J53" s="4"/>
      <c r="K53" s="4">
        <v>206</v>
      </c>
      <c r="L53" s="4">
        <v>20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ROUND(Source!U32,O54)</f>
        <v>47.678719999999998</v>
      </c>
      <c r="G54" s="4" t="s">
        <v>97</v>
      </c>
      <c r="H54" s="4" t="s">
        <v>98</v>
      </c>
      <c r="I54" s="4"/>
      <c r="J54" s="4"/>
      <c r="K54" s="4">
        <v>207</v>
      </c>
      <c r="L54" s="4">
        <v>21</v>
      </c>
      <c r="M54" s="4">
        <v>3</v>
      </c>
      <c r="N54" s="4" t="s">
        <v>6</v>
      </c>
      <c r="O54" s="4">
        <v>7</v>
      </c>
      <c r="P54" s="4"/>
      <c r="Q54" s="4"/>
      <c r="R54" s="4"/>
      <c r="S54" s="4"/>
      <c r="T54" s="4"/>
      <c r="U54" s="4"/>
      <c r="V54" s="4"/>
      <c r="W54" s="4">
        <v>47.678719999999998</v>
      </c>
      <c r="X54" s="4">
        <v>1</v>
      </c>
      <c r="Y54" s="4">
        <v>47.678719999999998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ROUND(Source!V32,O55)</f>
        <v>0</v>
      </c>
      <c r="G55" s="4" t="s">
        <v>99</v>
      </c>
      <c r="H55" s="4" t="s">
        <v>100</v>
      </c>
      <c r="I55" s="4"/>
      <c r="J55" s="4"/>
      <c r="K55" s="4">
        <v>208</v>
      </c>
      <c r="L55" s="4">
        <v>22</v>
      </c>
      <c r="M55" s="4">
        <v>3</v>
      </c>
      <c r="N55" s="4" t="s">
        <v>6</v>
      </c>
      <c r="O55" s="4">
        <v>7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101</v>
      </c>
      <c r="H56" s="4" t="s">
        <v>102</v>
      </c>
      <c r="I56" s="4"/>
      <c r="J56" s="4"/>
      <c r="K56" s="4">
        <v>209</v>
      </c>
      <c r="L56" s="4">
        <v>23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103</v>
      </c>
      <c r="H57" s="4" t="s">
        <v>104</v>
      </c>
      <c r="I57" s="4"/>
      <c r="J57" s="4"/>
      <c r="K57" s="4">
        <v>233</v>
      </c>
      <c r="L57" s="4">
        <v>24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17979</v>
      </c>
      <c r="G58" s="4" t="s">
        <v>105</v>
      </c>
      <c r="H58" s="4" t="s">
        <v>106</v>
      </c>
      <c r="I58" s="4"/>
      <c r="J58" s="4"/>
      <c r="K58" s="4">
        <v>210</v>
      </c>
      <c r="L58" s="4">
        <v>25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17979</v>
      </c>
      <c r="X58" s="4">
        <v>1</v>
      </c>
      <c r="Y58" s="4">
        <v>17979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8747</v>
      </c>
      <c r="G59" s="4" t="s">
        <v>107</v>
      </c>
      <c r="H59" s="4" t="s">
        <v>108</v>
      </c>
      <c r="I59" s="4"/>
      <c r="J59" s="4"/>
      <c r="K59" s="4">
        <v>211</v>
      </c>
      <c r="L59" s="4">
        <v>26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8747</v>
      </c>
      <c r="X59" s="4">
        <v>1</v>
      </c>
      <c r="Y59" s="4">
        <v>8747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51021</v>
      </c>
      <c r="G60" s="4" t="s">
        <v>109</v>
      </c>
      <c r="H60" s="4" t="s">
        <v>110</v>
      </c>
      <c r="I60" s="4"/>
      <c r="J60" s="4"/>
      <c r="K60" s="4">
        <v>224</v>
      </c>
      <c r="L60" s="4">
        <v>27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51021</v>
      </c>
      <c r="X60" s="4">
        <v>1</v>
      </c>
      <c r="Y60" s="4">
        <v>51021</v>
      </c>
      <c r="Z60" s="4"/>
      <c r="AA60" s="4"/>
      <c r="AB60" s="4"/>
    </row>
    <row r="62" spans="1:206" x14ac:dyDescent="0.2">
      <c r="A62" s="2">
        <v>51</v>
      </c>
      <c r="B62" s="2">
        <f>B12</f>
        <v>118</v>
      </c>
      <c r="C62" s="2">
        <f>A12</f>
        <v>1</v>
      </c>
      <c r="D62" s="2">
        <f>ROW(A12)</f>
        <v>12</v>
      </c>
      <c r="E62" s="2"/>
      <c r="F62" s="2" t="str">
        <f>IF(F12&lt;&gt;"",F12,"")</f>
        <v>5.14.3.4 Пуско-наладка системы ВРУ офисов (Лип.18.2) П</v>
      </c>
      <c r="G62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62" s="2">
        <v>0</v>
      </c>
      <c r="I62" s="2"/>
      <c r="J62" s="2"/>
      <c r="K62" s="2"/>
      <c r="L62" s="2"/>
      <c r="M62" s="2"/>
      <c r="N62" s="2"/>
      <c r="O62" s="2">
        <f t="shared" ref="O62:T62" si="51">ROUND(O32,0)</f>
        <v>24295</v>
      </c>
      <c r="P62" s="2">
        <f t="shared" si="51"/>
        <v>0</v>
      </c>
      <c r="Q62" s="2">
        <f t="shared" si="51"/>
        <v>0</v>
      </c>
      <c r="R62" s="2">
        <f t="shared" si="51"/>
        <v>0</v>
      </c>
      <c r="S62" s="2">
        <f t="shared" si="51"/>
        <v>24295</v>
      </c>
      <c r="T62" s="2">
        <f t="shared" si="51"/>
        <v>0</v>
      </c>
      <c r="U62" s="2">
        <f>U32</f>
        <v>47.678719999999998</v>
      </c>
      <c r="V62" s="2">
        <f>V32</f>
        <v>0</v>
      </c>
      <c r="W62" s="2">
        <f>ROUND(W32,0)</f>
        <v>0</v>
      </c>
      <c r="X62" s="2">
        <f>ROUND(X32,0)</f>
        <v>17979</v>
      </c>
      <c r="Y62" s="2">
        <f>ROUND(Y32,0)</f>
        <v>8747</v>
      </c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>
        <f t="shared" ref="AO62:BD62" si="52">ROUND(AO32,0)</f>
        <v>0</v>
      </c>
      <c r="AP62" s="2">
        <f t="shared" si="52"/>
        <v>0</v>
      </c>
      <c r="AQ62" s="2">
        <f t="shared" si="52"/>
        <v>0</v>
      </c>
      <c r="AR62" s="2">
        <f t="shared" si="52"/>
        <v>51021</v>
      </c>
      <c r="AS62" s="2">
        <f t="shared" si="52"/>
        <v>0</v>
      </c>
      <c r="AT62" s="2">
        <f t="shared" si="52"/>
        <v>0</v>
      </c>
      <c r="AU62" s="2">
        <f t="shared" si="52"/>
        <v>51021</v>
      </c>
      <c r="AV62" s="2">
        <f t="shared" si="52"/>
        <v>0</v>
      </c>
      <c r="AW62" s="2">
        <f t="shared" si="52"/>
        <v>0</v>
      </c>
      <c r="AX62" s="2">
        <f t="shared" si="52"/>
        <v>0</v>
      </c>
      <c r="AY62" s="2">
        <f t="shared" si="52"/>
        <v>0</v>
      </c>
      <c r="AZ62" s="2">
        <f t="shared" si="52"/>
        <v>0</v>
      </c>
      <c r="BA62" s="2">
        <f t="shared" si="52"/>
        <v>0</v>
      </c>
      <c r="BB62" s="2">
        <f t="shared" si="52"/>
        <v>0</v>
      </c>
      <c r="BC62" s="2">
        <f t="shared" si="52"/>
        <v>0</v>
      </c>
      <c r="BD62" s="2">
        <f t="shared" si="52"/>
        <v>0</v>
      </c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>
        <v>0</v>
      </c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201</v>
      </c>
      <c r="F64" s="4">
        <f>ROUND(Source!O62,O64)</f>
        <v>24295</v>
      </c>
      <c r="G64" s="4" t="s">
        <v>57</v>
      </c>
      <c r="H64" s="4" t="s">
        <v>58</v>
      </c>
      <c r="I64" s="4"/>
      <c r="J64" s="4"/>
      <c r="K64" s="4">
        <v>201</v>
      </c>
      <c r="L64" s="4">
        <v>1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24295</v>
      </c>
      <c r="X64" s="4">
        <v>1</v>
      </c>
      <c r="Y64" s="4">
        <v>24295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202</v>
      </c>
      <c r="F65" s="4">
        <f>ROUND(Source!P62,O65)</f>
        <v>0</v>
      </c>
      <c r="G65" s="4" t="s">
        <v>59</v>
      </c>
      <c r="H65" s="4" t="s">
        <v>60</v>
      </c>
      <c r="I65" s="4"/>
      <c r="J65" s="4"/>
      <c r="K65" s="4">
        <v>202</v>
      </c>
      <c r="L65" s="4">
        <v>2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222</v>
      </c>
      <c r="F66" s="4">
        <f>ROUND(Source!AO62,O66)</f>
        <v>0</v>
      </c>
      <c r="G66" s="4" t="s">
        <v>61</v>
      </c>
      <c r="H66" s="4" t="s">
        <v>62</v>
      </c>
      <c r="I66" s="4"/>
      <c r="J66" s="4"/>
      <c r="K66" s="4">
        <v>222</v>
      </c>
      <c r="L66" s="4">
        <v>3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225</v>
      </c>
      <c r="F67" s="4">
        <f>ROUND(Source!AV62,O67)</f>
        <v>0</v>
      </c>
      <c r="G67" s="4" t="s">
        <v>63</v>
      </c>
      <c r="H67" s="4" t="s">
        <v>64</v>
      </c>
      <c r="I67" s="4"/>
      <c r="J67" s="4"/>
      <c r="K67" s="4">
        <v>225</v>
      </c>
      <c r="L67" s="4">
        <v>4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226</v>
      </c>
      <c r="F68" s="4">
        <f>ROUND(Source!AW62,O68)</f>
        <v>0</v>
      </c>
      <c r="G68" s="4" t="s">
        <v>65</v>
      </c>
      <c r="H68" s="4" t="s">
        <v>66</v>
      </c>
      <c r="I68" s="4"/>
      <c r="J68" s="4"/>
      <c r="K68" s="4">
        <v>226</v>
      </c>
      <c r="L68" s="4">
        <v>5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227</v>
      </c>
      <c r="F69" s="4">
        <f>ROUND(Source!AX62,O69)</f>
        <v>0</v>
      </c>
      <c r="G69" s="4" t="s">
        <v>67</v>
      </c>
      <c r="H69" s="4" t="s">
        <v>68</v>
      </c>
      <c r="I69" s="4"/>
      <c r="J69" s="4"/>
      <c r="K69" s="4">
        <v>227</v>
      </c>
      <c r="L69" s="4">
        <v>6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228</v>
      </c>
      <c r="F70" s="4">
        <f>ROUND(Source!AY62,O70)</f>
        <v>0</v>
      </c>
      <c r="G70" s="4" t="s">
        <v>69</v>
      </c>
      <c r="H70" s="4" t="s">
        <v>70</v>
      </c>
      <c r="I70" s="4"/>
      <c r="J70" s="4"/>
      <c r="K70" s="4">
        <v>228</v>
      </c>
      <c r="L70" s="4">
        <v>7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216</v>
      </c>
      <c r="F71" s="4">
        <f>ROUND(Source!AP62,O71)</f>
        <v>0</v>
      </c>
      <c r="G71" s="4" t="s">
        <v>71</v>
      </c>
      <c r="H71" s="4" t="s">
        <v>72</v>
      </c>
      <c r="I71" s="4"/>
      <c r="J71" s="4"/>
      <c r="K71" s="4">
        <v>216</v>
      </c>
      <c r="L71" s="4">
        <v>8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223</v>
      </c>
      <c r="F72" s="4">
        <f>ROUND(Source!AQ62,O72)</f>
        <v>0</v>
      </c>
      <c r="G72" s="4" t="s">
        <v>73</v>
      </c>
      <c r="H72" s="4" t="s">
        <v>74</v>
      </c>
      <c r="I72" s="4"/>
      <c r="J72" s="4"/>
      <c r="K72" s="4">
        <v>223</v>
      </c>
      <c r="L72" s="4">
        <v>9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229</v>
      </c>
      <c r="F73" s="4">
        <f>ROUND(Source!AZ62,O73)</f>
        <v>0</v>
      </c>
      <c r="G73" s="4" t="s">
        <v>75</v>
      </c>
      <c r="H73" s="4" t="s">
        <v>76</v>
      </c>
      <c r="I73" s="4"/>
      <c r="J73" s="4"/>
      <c r="K73" s="4">
        <v>229</v>
      </c>
      <c r="L73" s="4">
        <v>10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203</v>
      </c>
      <c r="F74" s="4">
        <f>ROUND(Source!Q62,O74)</f>
        <v>0</v>
      </c>
      <c r="G74" s="4" t="s">
        <v>77</v>
      </c>
      <c r="H74" s="4" t="s">
        <v>78</v>
      </c>
      <c r="I74" s="4"/>
      <c r="J74" s="4"/>
      <c r="K74" s="4">
        <v>203</v>
      </c>
      <c r="L74" s="4">
        <v>11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231</v>
      </c>
      <c r="F75" s="4">
        <f>ROUND(Source!BB62,O75)</f>
        <v>0</v>
      </c>
      <c r="G75" s="4" t="s">
        <v>79</v>
      </c>
      <c r="H75" s="4" t="s">
        <v>80</v>
      </c>
      <c r="I75" s="4"/>
      <c r="J75" s="4"/>
      <c r="K75" s="4">
        <v>231</v>
      </c>
      <c r="L75" s="4">
        <v>12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204</v>
      </c>
      <c r="F76" s="4">
        <f>ROUND(Source!R62,O76)</f>
        <v>0</v>
      </c>
      <c r="G76" s="4" t="s">
        <v>81</v>
      </c>
      <c r="H76" s="4" t="s">
        <v>82</v>
      </c>
      <c r="I76" s="4"/>
      <c r="J76" s="4"/>
      <c r="K76" s="4">
        <v>204</v>
      </c>
      <c r="L76" s="4">
        <v>13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205</v>
      </c>
      <c r="F77" s="4">
        <f>ROUND(Source!S62,O77)</f>
        <v>24295</v>
      </c>
      <c r="G77" s="4" t="s">
        <v>83</v>
      </c>
      <c r="H77" s="4" t="s">
        <v>84</v>
      </c>
      <c r="I77" s="4"/>
      <c r="J77" s="4"/>
      <c r="K77" s="4">
        <v>205</v>
      </c>
      <c r="L77" s="4">
        <v>14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24295</v>
      </c>
      <c r="X77" s="4">
        <v>1</v>
      </c>
      <c r="Y77" s="4">
        <v>24295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232</v>
      </c>
      <c r="F78" s="4">
        <f>ROUND(Source!BC62,O78)</f>
        <v>0</v>
      </c>
      <c r="G78" s="4" t="s">
        <v>85</v>
      </c>
      <c r="H78" s="4" t="s">
        <v>86</v>
      </c>
      <c r="I78" s="4"/>
      <c r="J78" s="4"/>
      <c r="K78" s="4">
        <v>232</v>
      </c>
      <c r="L78" s="4">
        <v>15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214</v>
      </c>
      <c r="F79" s="4">
        <f>ROUND(Source!AS62,O79)</f>
        <v>0</v>
      </c>
      <c r="G79" s="4" t="s">
        <v>87</v>
      </c>
      <c r="H79" s="4" t="s">
        <v>88</v>
      </c>
      <c r="I79" s="4"/>
      <c r="J79" s="4"/>
      <c r="K79" s="4">
        <v>214</v>
      </c>
      <c r="L79" s="4">
        <v>16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215</v>
      </c>
      <c r="F80" s="4">
        <f>ROUND(Source!AT62,O80)</f>
        <v>0</v>
      </c>
      <c r="G80" s="4" t="s">
        <v>89</v>
      </c>
      <c r="H80" s="4" t="s">
        <v>90</v>
      </c>
      <c r="I80" s="4"/>
      <c r="J80" s="4"/>
      <c r="K80" s="4">
        <v>215</v>
      </c>
      <c r="L80" s="4">
        <v>17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217</v>
      </c>
      <c r="F81" s="4">
        <f>ROUND(Source!AU62,O81)</f>
        <v>51021</v>
      </c>
      <c r="G81" s="4" t="s">
        <v>91</v>
      </c>
      <c r="H81" s="4" t="s">
        <v>92</v>
      </c>
      <c r="I81" s="4"/>
      <c r="J81" s="4"/>
      <c r="K81" s="4">
        <v>217</v>
      </c>
      <c r="L81" s="4">
        <v>18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51021</v>
      </c>
      <c r="X81" s="4">
        <v>1</v>
      </c>
      <c r="Y81" s="4">
        <v>51021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230</v>
      </c>
      <c r="F82" s="4">
        <f>ROUND(Source!BA62,O82)</f>
        <v>0</v>
      </c>
      <c r="G82" s="4" t="s">
        <v>93</v>
      </c>
      <c r="H82" s="4" t="s">
        <v>94</v>
      </c>
      <c r="I82" s="4"/>
      <c r="J82" s="4"/>
      <c r="K82" s="4">
        <v>230</v>
      </c>
      <c r="L82" s="4">
        <v>19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206</v>
      </c>
      <c r="F83" s="4">
        <f>ROUND(Source!T62,O83)</f>
        <v>0</v>
      </c>
      <c r="G83" s="4" t="s">
        <v>95</v>
      </c>
      <c r="H83" s="4" t="s">
        <v>96</v>
      </c>
      <c r="I83" s="4"/>
      <c r="J83" s="4"/>
      <c r="K83" s="4">
        <v>206</v>
      </c>
      <c r="L83" s="4">
        <v>20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207</v>
      </c>
      <c r="F84" s="4">
        <f>ROUND(Source!U62,O84)</f>
        <v>47.678719999999998</v>
      </c>
      <c r="G84" s="4" t="s">
        <v>97</v>
      </c>
      <c r="H84" s="4" t="s">
        <v>98</v>
      </c>
      <c r="I84" s="4"/>
      <c r="J84" s="4"/>
      <c r="K84" s="4">
        <v>207</v>
      </c>
      <c r="L84" s="4">
        <v>21</v>
      </c>
      <c r="M84" s="4">
        <v>3</v>
      </c>
      <c r="N84" s="4" t="s">
        <v>6</v>
      </c>
      <c r="O84" s="4">
        <v>7</v>
      </c>
      <c r="P84" s="4"/>
      <c r="Q84" s="4"/>
      <c r="R84" s="4"/>
      <c r="S84" s="4"/>
      <c r="T84" s="4"/>
      <c r="U84" s="4"/>
      <c r="V84" s="4"/>
      <c r="W84" s="4">
        <v>47.678719999999998</v>
      </c>
      <c r="X84" s="4">
        <v>1</v>
      </c>
      <c r="Y84" s="4">
        <v>47.678719999999998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208</v>
      </c>
      <c r="F85" s="4">
        <f>ROUND(Source!V62,O85)</f>
        <v>0</v>
      </c>
      <c r="G85" s="4" t="s">
        <v>99</v>
      </c>
      <c r="H85" s="4" t="s">
        <v>100</v>
      </c>
      <c r="I85" s="4"/>
      <c r="J85" s="4"/>
      <c r="K85" s="4">
        <v>208</v>
      </c>
      <c r="L85" s="4">
        <v>22</v>
      </c>
      <c r="M85" s="4">
        <v>3</v>
      </c>
      <c r="N85" s="4" t="s">
        <v>6</v>
      </c>
      <c r="O85" s="4">
        <v>7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209</v>
      </c>
      <c r="F86" s="4">
        <f>ROUND(Source!W62,O86)</f>
        <v>0</v>
      </c>
      <c r="G86" s="4" t="s">
        <v>101</v>
      </c>
      <c r="H86" s="4" t="s">
        <v>102</v>
      </c>
      <c r="I86" s="4"/>
      <c r="J86" s="4"/>
      <c r="K86" s="4">
        <v>209</v>
      </c>
      <c r="L86" s="4">
        <v>23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233</v>
      </c>
      <c r="F87" s="4">
        <f>ROUND(Source!BD62,O87)</f>
        <v>0</v>
      </c>
      <c r="G87" s="4" t="s">
        <v>103</v>
      </c>
      <c r="H87" s="4" t="s">
        <v>104</v>
      </c>
      <c r="I87" s="4"/>
      <c r="J87" s="4"/>
      <c r="K87" s="4">
        <v>233</v>
      </c>
      <c r="L87" s="4">
        <v>24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210</v>
      </c>
      <c r="F88" s="4">
        <f>ROUND(Source!X62,O88)</f>
        <v>17979</v>
      </c>
      <c r="G88" s="4" t="s">
        <v>105</v>
      </c>
      <c r="H88" s="4" t="s">
        <v>106</v>
      </c>
      <c r="I88" s="4"/>
      <c r="J88" s="4"/>
      <c r="K88" s="4">
        <v>210</v>
      </c>
      <c r="L88" s="4">
        <v>25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17979</v>
      </c>
      <c r="X88" s="4">
        <v>1</v>
      </c>
      <c r="Y88" s="4">
        <v>17979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211</v>
      </c>
      <c r="F89" s="4">
        <f>ROUND(Source!Y62,O89)</f>
        <v>8747</v>
      </c>
      <c r="G89" s="4" t="s">
        <v>107</v>
      </c>
      <c r="H89" s="4" t="s">
        <v>108</v>
      </c>
      <c r="I89" s="4"/>
      <c r="J89" s="4"/>
      <c r="K89" s="4">
        <v>211</v>
      </c>
      <c r="L89" s="4">
        <v>26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8747</v>
      </c>
      <c r="X89" s="4">
        <v>1</v>
      </c>
      <c r="Y89" s="4">
        <v>8747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224</v>
      </c>
      <c r="F90" s="4">
        <f>ROUND(Source!AR62,O90)</f>
        <v>51021</v>
      </c>
      <c r="G90" s="4" t="s">
        <v>109</v>
      </c>
      <c r="H90" s="4" t="s">
        <v>110</v>
      </c>
      <c r="I90" s="4"/>
      <c r="J90" s="4"/>
      <c r="K90" s="4">
        <v>224</v>
      </c>
      <c r="L90" s="4">
        <v>27</v>
      </c>
      <c r="M90" s="4">
        <v>3</v>
      </c>
      <c r="N90" s="4" t="s">
        <v>6</v>
      </c>
      <c r="O90" s="4">
        <v>0</v>
      </c>
      <c r="P90" s="4"/>
      <c r="Q90" s="4"/>
      <c r="R90" s="4"/>
      <c r="S90" s="4"/>
      <c r="T90" s="4"/>
      <c r="U90" s="4"/>
      <c r="V90" s="4"/>
      <c r="W90" s="4">
        <v>51021</v>
      </c>
      <c r="X90" s="4">
        <v>1</v>
      </c>
      <c r="Y90" s="4">
        <v>51021</v>
      </c>
      <c r="Z90" s="4"/>
      <c r="AA90" s="4"/>
      <c r="AB90" s="4"/>
    </row>
    <row r="92" spans="1:28" x14ac:dyDescent="0.2">
      <c r="A92">
        <v>71</v>
      </c>
      <c r="B92">
        <v>1</v>
      </c>
      <c r="D92">
        <v>200001</v>
      </c>
      <c r="E92">
        <v>49388119</v>
      </c>
      <c r="F92" t="s">
        <v>111</v>
      </c>
      <c r="G92" t="s">
        <v>112</v>
      </c>
      <c r="H92">
        <v>80</v>
      </c>
      <c r="I92">
        <v>20</v>
      </c>
    </row>
    <row r="95" spans="1:28" x14ac:dyDescent="0.2">
      <c r="A95">
        <v>70</v>
      </c>
      <c r="B95">
        <v>1</v>
      </c>
      <c r="D95">
        <v>1</v>
      </c>
      <c r="E95" t="s">
        <v>113</v>
      </c>
      <c r="F95" t="s">
        <v>114</v>
      </c>
      <c r="G95">
        <v>1</v>
      </c>
      <c r="H95">
        <v>0</v>
      </c>
      <c r="I95" t="s">
        <v>6</v>
      </c>
      <c r="J95">
        <v>1</v>
      </c>
      <c r="K95">
        <v>0</v>
      </c>
      <c r="L95" t="s">
        <v>6</v>
      </c>
      <c r="M95" t="s">
        <v>6</v>
      </c>
      <c r="N95">
        <v>0</v>
      </c>
      <c r="P95" t="s">
        <v>115</v>
      </c>
    </row>
    <row r="96" spans="1:28" x14ac:dyDescent="0.2">
      <c r="A96">
        <v>70</v>
      </c>
      <c r="B96">
        <v>1</v>
      </c>
      <c r="D96">
        <v>2</v>
      </c>
      <c r="E96" t="s">
        <v>116</v>
      </c>
      <c r="F96" t="s">
        <v>117</v>
      </c>
      <c r="G96">
        <v>0</v>
      </c>
      <c r="H96">
        <v>0</v>
      </c>
      <c r="I96" t="s">
        <v>6</v>
      </c>
      <c r="J96">
        <v>1</v>
      </c>
      <c r="K96">
        <v>0</v>
      </c>
      <c r="L96" t="s">
        <v>6</v>
      </c>
      <c r="M96" t="s">
        <v>6</v>
      </c>
      <c r="N96">
        <v>0</v>
      </c>
      <c r="P96" t="s">
        <v>118</v>
      </c>
    </row>
    <row r="97" spans="1:16" x14ac:dyDescent="0.2">
      <c r="A97">
        <v>70</v>
      </c>
      <c r="B97">
        <v>1</v>
      </c>
      <c r="D97">
        <v>3</v>
      </c>
      <c r="E97" t="s">
        <v>119</v>
      </c>
      <c r="F97" t="s">
        <v>120</v>
      </c>
      <c r="G97">
        <v>0</v>
      </c>
      <c r="H97">
        <v>0</v>
      </c>
      <c r="I97" t="s">
        <v>6</v>
      </c>
      <c r="J97">
        <v>1</v>
      </c>
      <c r="K97">
        <v>0</v>
      </c>
      <c r="L97" t="s">
        <v>6</v>
      </c>
      <c r="M97" t="s">
        <v>6</v>
      </c>
      <c r="N97">
        <v>0</v>
      </c>
      <c r="P97" t="s">
        <v>121</v>
      </c>
    </row>
    <row r="98" spans="1:16" x14ac:dyDescent="0.2">
      <c r="A98">
        <v>70</v>
      </c>
      <c r="B98">
        <v>1</v>
      </c>
      <c r="D98">
        <v>4</v>
      </c>
      <c r="E98" t="s">
        <v>122</v>
      </c>
      <c r="F98" t="s">
        <v>123</v>
      </c>
      <c r="G98">
        <v>1</v>
      </c>
      <c r="H98">
        <v>0</v>
      </c>
      <c r="I98" t="s">
        <v>6</v>
      </c>
      <c r="J98">
        <v>2</v>
      </c>
      <c r="K98">
        <v>0</v>
      </c>
      <c r="L98" t="s">
        <v>6</v>
      </c>
      <c r="M98" t="s">
        <v>6</v>
      </c>
      <c r="N98">
        <v>0</v>
      </c>
      <c r="P98" t="s">
        <v>6</v>
      </c>
    </row>
    <row r="99" spans="1:16" x14ac:dyDescent="0.2">
      <c r="A99">
        <v>70</v>
      </c>
      <c r="B99">
        <v>1</v>
      </c>
      <c r="D99">
        <v>5</v>
      </c>
      <c r="E99" t="s">
        <v>124</v>
      </c>
      <c r="F99" t="s">
        <v>125</v>
      </c>
      <c r="G99">
        <v>0</v>
      </c>
      <c r="H99">
        <v>0</v>
      </c>
      <c r="I99" t="s">
        <v>6</v>
      </c>
      <c r="J99">
        <v>2</v>
      </c>
      <c r="K99">
        <v>0</v>
      </c>
      <c r="L99" t="s">
        <v>6</v>
      </c>
      <c r="M99" t="s">
        <v>6</v>
      </c>
      <c r="N99">
        <v>0</v>
      </c>
      <c r="P99" t="s">
        <v>6</v>
      </c>
    </row>
    <row r="100" spans="1:16" x14ac:dyDescent="0.2">
      <c r="A100">
        <v>70</v>
      </c>
      <c r="B100">
        <v>1</v>
      </c>
      <c r="D100">
        <v>6</v>
      </c>
      <c r="E100" t="s">
        <v>126</v>
      </c>
      <c r="F100" t="s">
        <v>127</v>
      </c>
      <c r="G100">
        <v>0</v>
      </c>
      <c r="H100">
        <v>0</v>
      </c>
      <c r="I100" t="s">
        <v>6</v>
      </c>
      <c r="J100">
        <v>2</v>
      </c>
      <c r="K100">
        <v>0</v>
      </c>
      <c r="L100" t="s">
        <v>6</v>
      </c>
      <c r="M100" t="s">
        <v>6</v>
      </c>
      <c r="N100">
        <v>0</v>
      </c>
      <c r="P100" t="s">
        <v>6</v>
      </c>
    </row>
    <row r="101" spans="1:16" x14ac:dyDescent="0.2">
      <c r="A101">
        <v>70</v>
      </c>
      <c r="B101">
        <v>1</v>
      </c>
      <c r="D101">
        <v>7</v>
      </c>
      <c r="E101" t="s">
        <v>128</v>
      </c>
      <c r="F101" t="s">
        <v>129</v>
      </c>
      <c r="G101">
        <v>0</v>
      </c>
      <c r="H101">
        <v>0</v>
      </c>
      <c r="I101" t="s">
        <v>130</v>
      </c>
      <c r="J101">
        <v>0</v>
      </c>
      <c r="K101">
        <v>0</v>
      </c>
      <c r="L101" t="s">
        <v>6</v>
      </c>
      <c r="M101" t="s">
        <v>6</v>
      </c>
      <c r="N101">
        <v>0</v>
      </c>
      <c r="P101" t="s">
        <v>131</v>
      </c>
    </row>
    <row r="102" spans="1:16" x14ac:dyDescent="0.2">
      <c r="A102">
        <v>70</v>
      </c>
      <c r="B102">
        <v>1</v>
      </c>
      <c r="D102">
        <v>8</v>
      </c>
      <c r="E102" t="s">
        <v>132</v>
      </c>
      <c r="F102" t="s">
        <v>133</v>
      </c>
      <c r="G102">
        <v>0</v>
      </c>
      <c r="H102">
        <v>0</v>
      </c>
      <c r="I102" t="s">
        <v>134</v>
      </c>
      <c r="J102">
        <v>0</v>
      </c>
      <c r="K102">
        <v>0</v>
      </c>
      <c r="L102" t="s">
        <v>6</v>
      </c>
      <c r="M102" t="s">
        <v>6</v>
      </c>
      <c r="N102">
        <v>0</v>
      </c>
      <c r="P102" t="s">
        <v>132</v>
      </c>
    </row>
    <row r="103" spans="1:16" x14ac:dyDescent="0.2">
      <c r="A103">
        <v>70</v>
      </c>
      <c r="B103">
        <v>1</v>
      </c>
      <c r="D103">
        <v>9</v>
      </c>
      <c r="E103" t="s">
        <v>135</v>
      </c>
      <c r="F103" t="s">
        <v>136</v>
      </c>
      <c r="G103">
        <v>0</v>
      </c>
      <c r="H103">
        <v>0</v>
      </c>
      <c r="I103" t="s">
        <v>137</v>
      </c>
      <c r="J103">
        <v>0</v>
      </c>
      <c r="K103">
        <v>0</v>
      </c>
      <c r="L103" t="s">
        <v>6</v>
      </c>
      <c r="M103" t="s">
        <v>6</v>
      </c>
      <c r="N103">
        <v>0</v>
      </c>
      <c r="P103" t="s">
        <v>138</v>
      </c>
    </row>
    <row r="104" spans="1:16" x14ac:dyDescent="0.2">
      <c r="A104">
        <v>70</v>
      </c>
      <c r="B104">
        <v>1</v>
      </c>
      <c r="D104">
        <v>10</v>
      </c>
      <c r="E104" t="s">
        <v>139</v>
      </c>
      <c r="F104" t="s">
        <v>140</v>
      </c>
      <c r="G104">
        <v>0</v>
      </c>
      <c r="H104">
        <v>0</v>
      </c>
      <c r="I104" t="s">
        <v>141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142</v>
      </c>
    </row>
    <row r="105" spans="1:16" x14ac:dyDescent="0.2">
      <c r="A105">
        <v>70</v>
      </c>
      <c r="B105">
        <v>1</v>
      </c>
      <c r="D105">
        <v>11</v>
      </c>
      <c r="E105" t="s">
        <v>143</v>
      </c>
      <c r="F105" t="s">
        <v>144</v>
      </c>
      <c r="G105">
        <v>0</v>
      </c>
      <c r="H105">
        <v>0</v>
      </c>
      <c r="I105" t="s">
        <v>145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146</v>
      </c>
    </row>
    <row r="106" spans="1:16" x14ac:dyDescent="0.2">
      <c r="A106">
        <v>70</v>
      </c>
      <c r="B106">
        <v>1</v>
      </c>
      <c r="D106">
        <v>12</v>
      </c>
      <c r="E106" t="s">
        <v>147</v>
      </c>
      <c r="F106" t="s">
        <v>148</v>
      </c>
      <c r="G106">
        <v>0</v>
      </c>
      <c r="H106">
        <v>0</v>
      </c>
      <c r="I106" t="s">
        <v>6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149</v>
      </c>
    </row>
    <row r="107" spans="1:16" x14ac:dyDescent="0.2">
      <c r="A107">
        <v>70</v>
      </c>
      <c r="B107">
        <v>1</v>
      </c>
      <c r="D107">
        <v>13</v>
      </c>
      <c r="E107" t="s">
        <v>150</v>
      </c>
      <c r="F107" t="s">
        <v>151</v>
      </c>
      <c r="G107">
        <v>0</v>
      </c>
      <c r="H107">
        <v>0</v>
      </c>
      <c r="I107" t="s">
        <v>6</v>
      </c>
      <c r="J107">
        <v>3</v>
      </c>
      <c r="K107">
        <v>0</v>
      </c>
      <c r="L107" t="s">
        <v>6</v>
      </c>
      <c r="M107" t="s">
        <v>6</v>
      </c>
      <c r="N107">
        <v>0</v>
      </c>
      <c r="P107" t="s">
        <v>6</v>
      </c>
    </row>
    <row r="108" spans="1:16" x14ac:dyDescent="0.2">
      <c r="A108">
        <v>70</v>
      </c>
      <c r="B108">
        <v>1</v>
      </c>
      <c r="D108">
        <v>14</v>
      </c>
      <c r="E108" t="s">
        <v>152</v>
      </c>
      <c r="F108" t="s">
        <v>153</v>
      </c>
      <c r="G108">
        <v>1</v>
      </c>
      <c r="H108">
        <v>0</v>
      </c>
      <c r="I108" t="s">
        <v>6</v>
      </c>
      <c r="J108">
        <v>3</v>
      </c>
      <c r="K108">
        <v>0</v>
      </c>
      <c r="L108" t="s">
        <v>6</v>
      </c>
      <c r="M108" t="s">
        <v>6</v>
      </c>
      <c r="N108">
        <v>0</v>
      </c>
      <c r="P108" t="s">
        <v>6</v>
      </c>
    </row>
    <row r="109" spans="1:16" x14ac:dyDescent="0.2">
      <c r="A109">
        <v>70</v>
      </c>
      <c r="B109">
        <v>1</v>
      </c>
      <c r="D109">
        <v>1</v>
      </c>
      <c r="E109" t="s">
        <v>154</v>
      </c>
      <c r="F109" t="s">
        <v>155</v>
      </c>
      <c r="G109">
        <v>0.9</v>
      </c>
      <c r="H109">
        <v>1</v>
      </c>
      <c r="I109" t="s">
        <v>156</v>
      </c>
      <c r="J109">
        <v>0</v>
      </c>
      <c r="K109">
        <v>0</v>
      </c>
      <c r="L109" t="s">
        <v>6</v>
      </c>
      <c r="M109" t="s">
        <v>6</v>
      </c>
      <c r="N109">
        <v>0</v>
      </c>
      <c r="P109" t="s">
        <v>157</v>
      </c>
    </row>
    <row r="110" spans="1:16" x14ac:dyDescent="0.2">
      <c r="A110">
        <v>70</v>
      </c>
      <c r="B110">
        <v>1</v>
      </c>
      <c r="D110">
        <v>2</v>
      </c>
      <c r="E110" t="s">
        <v>158</v>
      </c>
      <c r="F110" t="s">
        <v>159</v>
      </c>
      <c r="G110">
        <v>0.85</v>
      </c>
      <c r="H110">
        <v>1</v>
      </c>
      <c r="I110" t="s">
        <v>160</v>
      </c>
      <c r="J110">
        <v>0</v>
      </c>
      <c r="K110">
        <v>0</v>
      </c>
      <c r="L110" t="s">
        <v>6</v>
      </c>
      <c r="M110" t="s">
        <v>6</v>
      </c>
      <c r="N110">
        <v>0</v>
      </c>
      <c r="P110" t="s">
        <v>161</v>
      </c>
    </row>
    <row r="111" spans="1:16" x14ac:dyDescent="0.2">
      <c r="A111">
        <v>70</v>
      </c>
      <c r="B111">
        <v>1</v>
      </c>
      <c r="D111">
        <v>3</v>
      </c>
      <c r="E111" t="s">
        <v>162</v>
      </c>
      <c r="F111" t="s">
        <v>163</v>
      </c>
      <c r="G111">
        <v>1.03</v>
      </c>
      <c r="H111">
        <v>0</v>
      </c>
      <c r="I111" t="s">
        <v>6</v>
      </c>
      <c r="J111">
        <v>0</v>
      </c>
      <c r="K111">
        <v>0</v>
      </c>
      <c r="L111" t="s">
        <v>6</v>
      </c>
      <c r="M111" t="s">
        <v>6</v>
      </c>
      <c r="N111">
        <v>0</v>
      </c>
      <c r="P111" t="s">
        <v>164</v>
      </c>
    </row>
    <row r="112" spans="1:16" x14ac:dyDescent="0.2">
      <c r="A112">
        <v>70</v>
      </c>
      <c r="B112">
        <v>1</v>
      </c>
      <c r="D112">
        <v>4</v>
      </c>
      <c r="E112" t="s">
        <v>165</v>
      </c>
      <c r="F112" t="s">
        <v>166</v>
      </c>
      <c r="G112">
        <v>1.1499999999999999</v>
      </c>
      <c r="H112">
        <v>0</v>
      </c>
      <c r="I112" t="s">
        <v>6</v>
      </c>
      <c r="J112">
        <v>0</v>
      </c>
      <c r="K112">
        <v>0</v>
      </c>
      <c r="L112" t="s">
        <v>6</v>
      </c>
      <c r="M112" t="s">
        <v>6</v>
      </c>
      <c r="N112">
        <v>0</v>
      </c>
      <c r="P112" t="s">
        <v>167</v>
      </c>
    </row>
    <row r="113" spans="1:40" x14ac:dyDescent="0.2">
      <c r="A113">
        <v>70</v>
      </c>
      <c r="B113">
        <v>1</v>
      </c>
      <c r="D113">
        <v>5</v>
      </c>
      <c r="E113" t="s">
        <v>168</v>
      </c>
      <c r="F113" t="s">
        <v>169</v>
      </c>
      <c r="G113">
        <v>7</v>
      </c>
      <c r="H113">
        <v>0</v>
      </c>
      <c r="I113" t="s">
        <v>6</v>
      </c>
      <c r="J113">
        <v>0</v>
      </c>
      <c r="K113">
        <v>0</v>
      </c>
      <c r="L113" t="s">
        <v>6</v>
      </c>
      <c r="M113" t="s">
        <v>6</v>
      </c>
      <c r="N113">
        <v>0</v>
      </c>
      <c r="P113" t="s">
        <v>6</v>
      </c>
    </row>
    <row r="114" spans="1:40" x14ac:dyDescent="0.2">
      <c r="A114">
        <v>70</v>
      </c>
      <c r="B114">
        <v>1</v>
      </c>
      <c r="D114">
        <v>6</v>
      </c>
      <c r="E114" t="s">
        <v>170</v>
      </c>
      <c r="F114" t="s">
        <v>6</v>
      </c>
      <c r="G114">
        <v>2</v>
      </c>
      <c r="H114">
        <v>0</v>
      </c>
      <c r="I114" t="s">
        <v>6</v>
      </c>
      <c r="J114">
        <v>0</v>
      </c>
      <c r="K114">
        <v>0</v>
      </c>
      <c r="L114" t="s">
        <v>6</v>
      </c>
      <c r="M114" t="s">
        <v>6</v>
      </c>
      <c r="N114">
        <v>0</v>
      </c>
      <c r="P114" t="s">
        <v>6</v>
      </c>
    </row>
    <row r="116" spans="1:40" x14ac:dyDescent="0.2">
      <c r="A116">
        <v>-1</v>
      </c>
    </row>
    <row r="118" spans="1:40" x14ac:dyDescent="0.2">
      <c r="A118" s="3">
        <v>75</v>
      </c>
      <c r="B118" s="3" t="s">
        <v>171</v>
      </c>
      <c r="C118" s="3">
        <v>2026</v>
      </c>
      <c r="D118" s="3">
        <v>2</v>
      </c>
      <c r="E118" s="3">
        <v>0</v>
      </c>
      <c r="F118" s="3">
        <v>0</v>
      </c>
      <c r="G118" s="3">
        <v>0</v>
      </c>
      <c r="H118" s="3">
        <v>1</v>
      </c>
      <c r="I118" s="3">
        <v>0</v>
      </c>
      <c r="J118" s="3">
        <v>4</v>
      </c>
      <c r="K118" s="3">
        <v>0</v>
      </c>
      <c r="L118" s="3">
        <v>0</v>
      </c>
      <c r="M118" s="3">
        <v>0</v>
      </c>
      <c r="N118" s="3">
        <v>92862529</v>
      </c>
      <c r="O118" s="3">
        <v>1</v>
      </c>
    </row>
    <row r="119" spans="1:40" x14ac:dyDescent="0.2">
      <c r="A119" s="5">
        <v>3</v>
      </c>
      <c r="B119" s="5" t="s">
        <v>172</v>
      </c>
      <c r="C119" s="5">
        <v>1</v>
      </c>
      <c r="D119" s="5">
        <v>1</v>
      </c>
      <c r="E119" s="5">
        <v>1</v>
      </c>
      <c r="F119" s="5">
        <v>1</v>
      </c>
      <c r="G119" s="5">
        <v>1</v>
      </c>
      <c r="H119" s="5">
        <v>1</v>
      </c>
      <c r="I119" s="5">
        <v>1</v>
      </c>
      <c r="J119" s="5">
        <v>2</v>
      </c>
      <c r="K119" s="5">
        <v>44.85</v>
      </c>
      <c r="L119" s="5">
        <v>1</v>
      </c>
      <c r="M119" s="5">
        <v>1</v>
      </c>
      <c r="N119" s="5">
        <v>1</v>
      </c>
      <c r="O119" s="5">
        <v>1</v>
      </c>
      <c r="P119" s="5">
        <v>1</v>
      </c>
      <c r="Q119" s="5">
        <v>44.85</v>
      </c>
      <c r="R119" s="5">
        <v>1</v>
      </c>
      <c r="S119" s="5" t="s">
        <v>6</v>
      </c>
      <c r="T119" s="5" t="s">
        <v>6</v>
      </c>
      <c r="U119" s="5" t="s">
        <v>6</v>
      </c>
      <c r="V119" s="5" t="s">
        <v>6</v>
      </c>
      <c r="W119" s="5" t="s">
        <v>6</v>
      </c>
      <c r="X119" s="5" t="s">
        <v>6</v>
      </c>
      <c r="Y119" s="5" t="s">
        <v>6</v>
      </c>
      <c r="Z119" s="5" t="s">
        <v>6</v>
      </c>
      <c r="AA119" s="5" t="s">
        <v>6</v>
      </c>
      <c r="AB119" s="5" t="s">
        <v>6</v>
      </c>
      <c r="AC119" s="5" t="s">
        <v>6</v>
      </c>
      <c r="AD119" s="5" t="s">
        <v>6</v>
      </c>
      <c r="AE119" s="5" t="s">
        <v>6</v>
      </c>
      <c r="AF119" s="5" t="s">
        <v>6</v>
      </c>
      <c r="AG119" s="5" t="s">
        <v>6</v>
      </c>
      <c r="AH119" s="5" t="s">
        <v>6</v>
      </c>
      <c r="AI119" s="5"/>
      <c r="AJ119" s="5"/>
      <c r="AK119" s="5"/>
      <c r="AL119" s="5"/>
      <c r="AM119" s="5"/>
      <c r="AN119" s="5">
        <v>92862530</v>
      </c>
    </row>
    <row r="123" spans="1:40" x14ac:dyDescent="0.2">
      <c r="A123">
        <v>65</v>
      </c>
      <c r="C123">
        <v>1</v>
      </c>
      <c r="D123">
        <v>0</v>
      </c>
      <c r="E12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186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92862529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ROUND((Source!F49)/1000,2)</f>
        <v>0</v>
      </c>
      <c r="F16" s="7">
        <f>ROUND((Source!F50)/1000,2)</f>
        <v>0</v>
      </c>
      <c r="G16" s="7">
        <f>ROUND((Source!F41)/1000,2)</f>
        <v>0</v>
      </c>
      <c r="H16" s="7">
        <f>ROUND((Source!F51)/1000+(Source!F52)/1000,2)</f>
        <v>51.02</v>
      </c>
      <c r="I16" s="7">
        <f>E16+F16+G16+H16</f>
        <v>51.02</v>
      </c>
      <c r="J16" s="7">
        <f>ROUND((Source!F47+Source!F46)/1000,2)</f>
        <v>24.3</v>
      </c>
      <c r="K16" s="7">
        <v>24.3</v>
      </c>
      <c r="L16" s="7">
        <v>0</v>
      </c>
      <c r="M16" s="7">
        <v>0</v>
      </c>
      <c r="N16" s="7">
        <f>I16+L16+M16</f>
        <v>51.02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24295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24295</v>
      </c>
      <c r="BB16" s="7">
        <v>0</v>
      </c>
      <c r="BC16" s="7">
        <v>0</v>
      </c>
      <c r="BD16" s="7">
        <v>51021</v>
      </c>
      <c r="BE16" s="7">
        <v>0</v>
      </c>
      <c r="BF16" s="7">
        <v>47.678719999999998</v>
      </c>
      <c r="BG16" s="7">
        <v>0</v>
      </c>
      <c r="BH16" s="7">
        <v>0</v>
      </c>
      <c r="BI16" s="7">
        <v>17979</v>
      </c>
      <c r="BJ16" s="7">
        <v>8747</v>
      </c>
      <c r="BK16" s="7">
        <v>51021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51.02</v>
      </c>
      <c r="I18">
        <v>51.02</v>
      </c>
      <c r="J18">
        <v>24.3</v>
      </c>
      <c r="K18">
        <v>24.3</v>
      </c>
      <c r="L18">
        <v>0</v>
      </c>
      <c r="M18">
        <v>0</v>
      </c>
      <c r="N18">
        <v>51.02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24295</v>
      </c>
      <c r="G20" s="4" t="s">
        <v>57</v>
      </c>
      <c r="H20" s="4" t="s">
        <v>58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59</v>
      </c>
      <c r="H21" s="4" t="s">
        <v>60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61</v>
      </c>
      <c r="H22" s="4" t="s">
        <v>62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63</v>
      </c>
      <c r="H23" s="4" t="s">
        <v>64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65</v>
      </c>
      <c r="H24" s="4" t="s">
        <v>66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67</v>
      </c>
      <c r="H25" s="4" t="s">
        <v>68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69</v>
      </c>
      <c r="H26" s="4" t="s">
        <v>70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71</v>
      </c>
      <c r="H27" s="4" t="s">
        <v>72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73</v>
      </c>
      <c r="H28" s="4" t="s">
        <v>74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75</v>
      </c>
      <c r="H29" s="4" t="s">
        <v>76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77</v>
      </c>
      <c r="H30" s="4" t="s">
        <v>78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79</v>
      </c>
      <c r="H31" s="4" t="s">
        <v>80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81</v>
      </c>
      <c r="H32" s="4" t="s">
        <v>82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24295</v>
      </c>
      <c r="G33" s="4" t="s">
        <v>83</v>
      </c>
      <c r="H33" s="4" t="s">
        <v>84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85</v>
      </c>
      <c r="H34" s="4" t="s">
        <v>86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87</v>
      </c>
      <c r="H35" s="4" t="s">
        <v>88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89</v>
      </c>
      <c r="H36" s="4" t="s">
        <v>90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51021</v>
      </c>
      <c r="G37" s="4" t="s">
        <v>91</v>
      </c>
      <c r="H37" s="4" t="s">
        <v>92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93</v>
      </c>
      <c r="H38" s="4" t="s">
        <v>94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95</v>
      </c>
      <c r="H39" s="4" t="s">
        <v>96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47.678719999999998</v>
      </c>
      <c r="G40" s="4" t="s">
        <v>97</v>
      </c>
      <c r="H40" s="4" t="s">
        <v>98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99</v>
      </c>
      <c r="H41" s="4" t="s">
        <v>100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101</v>
      </c>
      <c r="H42" s="4" t="s">
        <v>102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103</v>
      </c>
      <c r="H43" s="4" t="s">
        <v>104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17979</v>
      </c>
      <c r="G44" s="4" t="s">
        <v>105</v>
      </c>
      <c r="H44" s="4" t="s">
        <v>106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8747</v>
      </c>
      <c r="G45" s="4" t="s">
        <v>107</v>
      </c>
      <c r="H45" s="4" t="s">
        <v>108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51021</v>
      </c>
      <c r="G46" s="4" t="s">
        <v>109</v>
      </c>
      <c r="H46" s="4" t="s">
        <v>110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171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92862529</v>
      </c>
      <c r="O51" s="3">
        <v>1</v>
      </c>
    </row>
    <row r="52" spans="1:40" x14ac:dyDescent="0.2">
      <c r="A52" s="5">
        <v>3</v>
      </c>
      <c r="B52" s="5" t="s">
        <v>172</v>
      </c>
      <c r="C52" s="5">
        <v>1</v>
      </c>
      <c r="D52" s="5">
        <v>1</v>
      </c>
      <c r="E52" s="5">
        <v>1</v>
      </c>
      <c r="F52" s="5">
        <v>1</v>
      </c>
      <c r="G52" s="5">
        <v>1</v>
      </c>
      <c r="H52" s="5">
        <v>1</v>
      </c>
      <c r="I52" s="5">
        <v>1</v>
      </c>
      <c r="J52" s="5">
        <v>2</v>
      </c>
      <c r="K52" s="5">
        <v>44.85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44.85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92862530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92862529</v>
      </c>
      <c r="C1">
        <v>92862593</v>
      </c>
      <c r="D1">
        <v>49510885</v>
      </c>
      <c r="E1">
        <v>70</v>
      </c>
      <c r="F1">
        <v>1</v>
      </c>
      <c r="G1">
        <v>1</v>
      </c>
      <c r="H1">
        <v>1</v>
      </c>
      <c r="I1" t="s">
        <v>174</v>
      </c>
      <c r="J1" t="s">
        <v>6</v>
      </c>
      <c r="K1" t="s">
        <v>175</v>
      </c>
      <c r="L1">
        <v>1369</v>
      </c>
      <c r="N1">
        <v>1013</v>
      </c>
      <c r="O1" t="s">
        <v>176</v>
      </c>
      <c r="P1" t="s">
        <v>176</v>
      </c>
      <c r="Q1">
        <v>1</v>
      </c>
      <c r="W1">
        <v>0</v>
      </c>
      <c r="X1">
        <v>286205319</v>
      </c>
      <c r="Y1">
        <f t="shared" ref="Y1:Y13" si="0">(AT1*ROUND(0.8,7))</f>
        <v>0.64800000000000013</v>
      </c>
      <c r="AA1">
        <v>0</v>
      </c>
      <c r="AB1">
        <v>0</v>
      </c>
      <c r="AC1">
        <v>0</v>
      </c>
      <c r="AD1">
        <v>12.92</v>
      </c>
      <c r="AE1">
        <v>0</v>
      </c>
      <c r="AF1">
        <v>0</v>
      </c>
      <c r="AG1">
        <v>0</v>
      </c>
      <c r="AH1">
        <v>12.92</v>
      </c>
      <c r="AI1">
        <v>1</v>
      </c>
      <c r="AJ1">
        <v>1</v>
      </c>
      <c r="AK1">
        <v>1</v>
      </c>
      <c r="AL1">
        <v>1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0.81</v>
      </c>
      <c r="AU1" t="s">
        <v>23</v>
      </c>
      <c r="AV1">
        <v>1</v>
      </c>
      <c r="AW1">
        <v>2</v>
      </c>
      <c r="AX1">
        <v>92862596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ROUND(AT1*Source!I24*AH1*AL1,0)</f>
        <v>42</v>
      </c>
      <c r="CV1">
        <f>ROUND(Y1*Source!I24,7)</f>
        <v>2.5920000000000001</v>
      </c>
      <c r="CW1">
        <v>0</v>
      </c>
      <c r="CX1">
        <f>ROUND(Y1*Source!I24,7)</f>
        <v>2.5920000000000001</v>
      </c>
      <c r="CY1">
        <f t="shared" ref="CY1:CY13" si="1">AD1</f>
        <v>12.92</v>
      </c>
      <c r="CZ1">
        <f t="shared" ref="CZ1:CZ13" si="2">AH1</f>
        <v>12.92</v>
      </c>
      <c r="DA1">
        <f t="shared" ref="DA1:DA13" si="3">AL1</f>
        <v>1</v>
      </c>
      <c r="DB1">
        <f t="shared" ref="DB1:DB13" si="4">ROUND((ROUND(AT1*CZ1,2)*ROUND(0.8,7)),2)</f>
        <v>8.3800000000000008</v>
      </c>
      <c r="DC1">
        <f t="shared" ref="DC1:DC13" si="5">ROUND((ROUND(AT1*AG1,2)*ROUND(0.8,7)),2)</f>
        <v>0</v>
      </c>
      <c r="DD1" t="s">
        <v>6</v>
      </c>
      <c r="DE1" t="s">
        <v>6</v>
      </c>
      <c r="DF1">
        <f t="shared" ref="DF1:DF13" si="6">ROUND(ROUND(AE1,0)*CX1,0)</f>
        <v>0</v>
      </c>
      <c r="DG1">
        <f t="shared" ref="DG1:DG13" si="7">ROUND(ROUND(AF1,0)*CX1,0)</f>
        <v>0</v>
      </c>
      <c r="DH1">
        <f t="shared" ref="DH1:DH13" si="8">ROUND(ROUND(AG1,0)*CX1,0)</f>
        <v>0</v>
      </c>
      <c r="DI1">
        <f t="shared" ref="DI1:DI13" si="9">ROUND(ROUND(AH1,0)*CX1,0)</f>
        <v>34</v>
      </c>
      <c r="DJ1">
        <f t="shared" ref="DJ1:DJ13" si="10">DI1</f>
        <v>34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92862529</v>
      </c>
      <c r="C2">
        <v>92862593</v>
      </c>
      <c r="D2">
        <v>49510895</v>
      </c>
      <c r="E2">
        <v>70</v>
      </c>
      <c r="F2">
        <v>1</v>
      </c>
      <c r="G2">
        <v>1</v>
      </c>
      <c r="H2">
        <v>1</v>
      </c>
      <c r="I2" t="s">
        <v>177</v>
      </c>
      <c r="J2" t="s">
        <v>6</v>
      </c>
      <c r="K2" t="s">
        <v>178</v>
      </c>
      <c r="L2">
        <v>1369</v>
      </c>
      <c r="N2">
        <v>1013</v>
      </c>
      <c r="O2" t="s">
        <v>176</v>
      </c>
      <c r="P2" t="s">
        <v>176</v>
      </c>
      <c r="Q2">
        <v>1</v>
      </c>
      <c r="W2">
        <v>0</v>
      </c>
      <c r="X2">
        <v>126826561</v>
      </c>
      <c r="Y2">
        <f t="shared" si="0"/>
        <v>0.64800000000000013</v>
      </c>
      <c r="AA2">
        <v>0</v>
      </c>
      <c r="AB2">
        <v>0</v>
      </c>
      <c r="AC2">
        <v>0</v>
      </c>
      <c r="AD2">
        <v>12.69</v>
      </c>
      <c r="AE2">
        <v>0</v>
      </c>
      <c r="AF2">
        <v>0</v>
      </c>
      <c r="AG2">
        <v>0</v>
      </c>
      <c r="AH2">
        <v>12.69</v>
      </c>
      <c r="AI2">
        <v>1</v>
      </c>
      <c r="AJ2">
        <v>1</v>
      </c>
      <c r="AK2">
        <v>1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0.81</v>
      </c>
      <c r="AU2" t="s">
        <v>23</v>
      </c>
      <c r="AV2">
        <v>1</v>
      </c>
      <c r="AW2">
        <v>2</v>
      </c>
      <c r="AX2">
        <v>92862597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ROUND(AT2*Source!I24*AH2*AL2,0)</f>
        <v>41</v>
      </c>
      <c r="CV2">
        <f>ROUND(Y2*Source!I24,7)</f>
        <v>2.5920000000000001</v>
      </c>
      <c r="CW2">
        <v>0</v>
      </c>
      <c r="CX2">
        <f>ROUND(Y2*Source!I24,7)</f>
        <v>2.5920000000000001</v>
      </c>
      <c r="CY2">
        <f t="shared" si="1"/>
        <v>12.69</v>
      </c>
      <c r="CZ2">
        <f t="shared" si="2"/>
        <v>12.69</v>
      </c>
      <c r="DA2">
        <f t="shared" si="3"/>
        <v>1</v>
      </c>
      <c r="DB2">
        <f t="shared" si="4"/>
        <v>8.2200000000000006</v>
      </c>
      <c r="DC2">
        <f t="shared" si="5"/>
        <v>0</v>
      </c>
      <c r="DD2" t="s">
        <v>6</v>
      </c>
      <c r="DE2" t="s">
        <v>6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34</v>
      </c>
      <c r="DJ2">
        <f t="shared" si="10"/>
        <v>34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ROW(Source!A25)</f>
        <v>25</v>
      </c>
      <c r="B3">
        <v>92862529</v>
      </c>
      <c r="C3">
        <v>92862598</v>
      </c>
      <c r="D3">
        <v>49510885</v>
      </c>
      <c r="E3">
        <v>70</v>
      </c>
      <c r="F3">
        <v>1</v>
      </c>
      <c r="G3">
        <v>1</v>
      </c>
      <c r="H3">
        <v>1</v>
      </c>
      <c r="I3" t="s">
        <v>174</v>
      </c>
      <c r="J3" t="s">
        <v>6</v>
      </c>
      <c r="K3" t="s">
        <v>175</v>
      </c>
      <c r="L3">
        <v>1369</v>
      </c>
      <c r="N3">
        <v>1013</v>
      </c>
      <c r="O3" t="s">
        <v>176</v>
      </c>
      <c r="P3" t="s">
        <v>176</v>
      </c>
      <c r="Q3">
        <v>1</v>
      </c>
      <c r="W3">
        <v>0</v>
      </c>
      <c r="X3">
        <v>286205319</v>
      </c>
      <c r="Y3">
        <f t="shared" si="0"/>
        <v>0.128</v>
      </c>
      <c r="AA3">
        <v>0</v>
      </c>
      <c r="AB3">
        <v>0</v>
      </c>
      <c r="AC3">
        <v>0</v>
      </c>
      <c r="AD3">
        <v>12.92</v>
      </c>
      <c r="AE3">
        <v>0</v>
      </c>
      <c r="AF3">
        <v>0</v>
      </c>
      <c r="AG3">
        <v>0</v>
      </c>
      <c r="AH3">
        <v>12.92</v>
      </c>
      <c r="AI3">
        <v>1</v>
      </c>
      <c r="AJ3">
        <v>1</v>
      </c>
      <c r="AK3">
        <v>1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0.16</v>
      </c>
      <c r="AU3" t="s">
        <v>23</v>
      </c>
      <c r="AV3">
        <v>1</v>
      </c>
      <c r="AW3">
        <v>2</v>
      </c>
      <c r="AX3">
        <v>92862601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ROUND(AT3*Source!I25*AH3*AL3,0)</f>
        <v>37</v>
      </c>
      <c r="CV3">
        <f>ROUND(Y3*Source!I25,7)</f>
        <v>2.3039999999999998</v>
      </c>
      <c r="CW3">
        <v>0</v>
      </c>
      <c r="CX3">
        <f>ROUND(Y3*Source!I25,7)</f>
        <v>2.3039999999999998</v>
      </c>
      <c r="CY3">
        <f t="shared" si="1"/>
        <v>12.92</v>
      </c>
      <c r="CZ3">
        <f t="shared" si="2"/>
        <v>12.92</v>
      </c>
      <c r="DA3">
        <f t="shared" si="3"/>
        <v>1</v>
      </c>
      <c r="DB3">
        <f t="shared" si="4"/>
        <v>1.66</v>
      </c>
      <c r="DC3">
        <f t="shared" si="5"/>
        <v>0</v>
      </c>
      <c r="DD3" t="s">
        <v>6</v>
      </c>
      <c r="DE3" t="s">
        <v>6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30</v>
      </c>
      <c r="DJ3">
        <f t="shared" si="10"/>
        <v>30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92862529</v>
      </c>
      <c r="C4">
        <v>92862598</v>
      </c>
      <c r="D4">
        <v>49510895</v>
      </c>
      <c r="E4">
        <v>70</v>
      </c>
      <c r="F4">
        <v>1</v>
      </c>
      <c r="G4">
        <v>1</v>
      </c>
      <c r="H4">
        <v>1</v>
      </c>
      <c r="I4" t="s">
        <v>177</v>
      </c>
      <c r="J4" t="s">
        <v>6</v>
      </c>
      <c r="K4" t="s">
        <v>178</v>
      </c>
      <c r="L4">
        <v>1369</v>
      </c>
      <c r="N4">
        <v>1013</v>
      </c>
      <c r="O4" t="s">
        <v>176</v>
      </c>
      <c r="P4" t="s">
        <v>176</v>
      </c>
      <c r="Q4">
        <v>1</v>
      </c>
      <c r="W4">
        <v>0</v>
      </c>
      <c r="X4">
        <v>126826561</v>
      </c>
      <c r="Y4">
        <f t="shared" si="0"/>
        <v>0.128</v>
      </c>
      <c r="AA4">
        <v>0</v>
      </c>
      <c r="AB4">
        <v>0</v>
      </c>
      <c r="AC4">
        <v>0</v>
      </c>
      <c r="AD4">
        <v>12.69</v>
      </c>
      <c r="AE4">
        <v>0</v>
      </c>
      <c r="AF4">
        <v>0</v>
      </c>
      <c r="AG4">
        <v>0</v>
      </c>
      <c r="AH4">
        <v>12.69</v>
      </c>
      <c r="AI4">
        <v>1</v>
      </c>
      <c r="AJ4">
        <v>1</v>
      </c>
      <c r="AK4">
        <v>1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0.16</v>
      </c>
      <c r="AU4" t="s">
        <v>23</v>
      </c>
      <c r="AV4">
        <v>1</v>
      </c>
      <c r="AW4">
        <v>2</v>
      </c>
      <c r="AX4">
        <v>92862602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ROUND(AT4*Source!I25*AH4*AL4,0)</f>
        <v>37</v>
      </c>
      <c r="CV4">
        <f>ROUND(Y4*Source!I25,7)</f>
        <v>2.3039999999999998</v>
      </c>
      <c r="CW4">
        <v>0</v>
      </c>
      <c r="CX4">
        <f>ROUND(Y4*Source!I25,7)</f>
        <v>2.3039999999999998</v>
      </c>
      <c r="CY4">
        <f t="shared" si="1"/>
        <v>12.69</v>
      </c>
      <c r="CZ4">
        <f t="shared" si="2"/>
        <v>12.69</v>
      </c>
      <c r="DA4">
        <f t="shared" si="3"/>
        <v>1</v>
      </c>
      <c r="DB4">
        <f t="shared" si="4"/>
        <v>1.62</v>
      </c>
      <c r="DC4">
        <f t="shared" si="5"/>
        <v>0</v>
      </c>
      <c r="DD4" t="s">
        <v>6</v>
      </c>
      <c r="DE4" t="s">
        <v>6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30</v>
      </c>
      <c r="DJ4">
        <f t="shared" si="10"/>
        <v>30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ROW(Source!A26)</f>
        <v>26</v>
      </c>
      <c r="B5">
        <v>92862529</v>
      </c>
      <c r="C5">
        <v>92862603</v>
      </c>
      <c r="D5">
        <v>49510895</v>
      </c>
      <c r="E5">
        <v>70</v>
      </c>
      <c r="F5">
        <v>1</v>
      </c>
      <c r="G5">
        <v>1</v>
      </c>
      <c r="H5">
        <v>1</v>
      </c>
      <c r="I5" t="s">
        <v>177</v>
      </c>
      <c r="J5" t="s">
        <v>6</v>
      </c>
      <c r="K5" t="s">
        <v>178</v>
      </c>
      <c r="L5">
        <v>1369</v>
      </c>
      <c r="N5">
        <v>1013</v>
      </c>
      <c r="O5" t="s">
        <v>176</v>
      </c>
      <c r="P5" t="s">
        <v>176</v>
      </c>
      <c r="Q5">
        <v>1</v>
      </c>
      <c r="W5">
        <v>0</v>
      </c>
      <c r="X5">
        <v>126826561</v>
      </c>
      <c r="Y5">
        <f t="shared" si="0"/>
        <v>12.096</v>
      </c>
      <c r="AA5">
        <v>0</v>
      </c>
      <c r="AB5">
        <v>0</v>
      </c>
      <c r="AC5">
        <v>0</v>
      </c>
      <c r="AD5">
        <v>12.69</v>
      </c>
      <c r="AE5">
        <v>0</v>
      </c>
      <c r="AF5">
        <v>0</v>
      </c>
      <c r="AG5">
        <v>0</v>
      </c>
      <c r="AH5">
        <v>12.69</v>
      </c>
      <c r="AI5">
        <v>1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15.12</v>
      </c>
      <c r="AU5" t="s">
        <v>23</v>
      </c>
      <c r="AV5">
        <v>1</v>
      </c>
      <c r="AW5">
        <v>2</v>
      </c>
      <c r="AX5">
        <v>92862605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ROUND(AT5*Source!I26*AH5*AL5,0)</f>
        <v>192</v>
      </c>
      <c r="CV5">
        <f>ROUND(Y5*Source!I26,7)</f>
        <v>12.096</v>
      </c>
      <c r="CW5">
        <v>0</v>
      </c>
      <c r="CX5">
        <f>ROUND(Y5*Source!I26,7)</f>
        <v>12.096</v>
      </c>
      <c r="CY5">
        <f t="shared" si="1"/>
        <v>12.69</v>
      </c>
      <c r="CZ5">
        <f t="shared" si="2"/>
        <v>12.69</v>
      </c>
      <c r="DA5">
        <f t="shared" si="3"/>
        <v>1</v>
      </c>
      <c r="DB5">
        <f t="shared" si="4"/>
        <v>153.5</v>
      </c>
      <c r="DC5">
        <f t="shared" si="5"/>
        <v>0</v>
      </c>
      <c r="DD5" t="s">
        <v>6</v>
      </c>
      <c r="DE5" t="s">
        <v>6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157</v>
      </c>
      <c r="DJ5">
        <f t="shared" si="10"/>
        <v>157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ROW(Source!A27)</f>
        <v>27</v>
      </c>
      <c r="B6">
        <v>92862529</v>
      </c>
      <c r="C6">
        <v>92862606</v>
      </c>
      <c r="D6">
        <v>49510881</v>
      </c>
      <c r="E6">
        <v>70</v>
      </c>
      <c r="F6">
        <v>1</v>
      </c>
      <c r="G6">
        <v>1</v>
      </c>
      <c r="H6">
        <v>1</v>
      </c>
      <c r="I6" t="s">
        <v>179</v>
      </c>
      <c r="J6" t="s">
        <v>6</v>
      </c>
      <c r="K6" t="s">
        <v>180</v>
      </c>
      <c r="L6">
        <v>1369</v>
      </c>
      <c r="N6">
        <v>1013</v>
      </c>
      <c r="O6" t="s">
        <v>176</v>
      </c>
      <c r="P6" t="s">
        <v>176</v>
      </c>
      <c r="Q6">
        <v>1</v>
      </c>
      <c r="W6">
        <v>0</v>
      </c>
      <c r="X6">
        <v>-512803540</v>
      </c>
      <c r="Y6">
        <f t="shared" si="0"/>
        <v>0.52</v>
      </c>
      <c r="AA6">
        <v>0</v>
      </c>
      <c r="AB6">
        <v>0</v>
      </c>
      <c r="AC6">
        <v>0</v>
      </c>
      <c r="AD6">
        <v>9.6199999999999992</v>
      </c>
      <c r="AE6">
        <v>0</v>
      </c>
      <c r="AF6">
        <v>0</v>
      </c>
      <c r="AG6">
        <v>0</v>
      </c>
      <c r="AH6">
        <v>9.6199999999999992</v>
      </c>
      <c r="AI6">
        <v>1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0.65</v>
      </c>
      <c r="AU6" t="s">
        <v>23</v>
      </c>
      <c r="AV6">
        <v>1</v>
      </c>
      <c r="AW6">
        <v>2</v>
      </c>
      <c r="AX6">
        <v>92862609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ROUND(AT6*Source!I27*AH6*AL6,0)</f>
        <v>63</v>
      </c>
      <c r="CV6">
        <f>ROUND(Y6*Source!I27,7)</f>
        <v>5.2</v>
      </c>
      <c r="CW6">
        <v>0</v>
      </c>
      <c r="CX6">
        <f>ROUND(Y6*Source!I27,7)</f>
        <v>5.2</v>
      </c>
      <c r="CY6">
        <f t="shared" si="1"/>
        <v>9.6199999999999992</v>
      </c>
      <c r="CZ6">
        <f t="shared" si="2"/>
        <v>9.6199999999999992</v>
      </c>
      <c r="DA6">
        <f t="shared" si="3"/>
        <v>1</v>
      </c>
      <c r="DB6">
        <f t="shared" si="4"/>
        <v>5</v>
      </c>
      <c r="DC6">
        <f t="shared" si="5"/>
        <v>0</v>
      </c>
      <c r="DD6" t="s">
        <v>6</v>
      </c>
      <c r="DE6" t="s">
        <v>6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52</v>
      </c>
      <c r="DJ6">
        <f t="shared" si="10"/>
        <v>52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ROW(Source!A27)</f>
        <v>27</v>
      </c>
      <c r="B7">
        <v>92862529</v>
      </c>
      <c r="C7">
        <v>92862606</v>
      </c>
      <c r="D7">
        <v>49510889</v>
      </c>
      <c r="E7">
        <v>70</v>
      </c>
      <c r="F7">
        <v>1</v>
      </c>
      <c r="G7">
        <v>1</v>
      </c>
      <c r="H7">
        <v>1</v>
      </c>
      <c r="I7" t="s">
        <v>181</v>
      </c>
      <c r="J7" t="s">
        <v>6</v>
      </c>
      <c r="K7" t="s">
        <v>182</v>
      </c>
      <c r="L7">
        <v>1369</v>
      </c>
      <c r="N7">
        <v>1013</v>
      </c>
      <c r="O7" t="s">
        <v>176</v>
      </c>
      <c r="P7" t="s">
        <v>176</v>
      </c>
      <c r="Q7">
        <v>1</v>
      </c>
      <c r="W7">
        <v>0</v>
      </c>
      <c r="X7">
        <v>-1275334932</v>
      </c>
      <c r="Y7">
        <f t="shared" si="0"/>
        <v>0.52</v>
      </c>
      <c r="AA7">
        <v>0</v>
      </c>
      <c r="AB7">
        <v>0</v>
      </c>
      <c r="AC7">
        <v>0</v>
      </c>
      <c r="AD7">
        <v>9.17</v>
      </c>
      <c r="AE7">
        <v>0</v>
      </c>
      <c r="AF7">
        <v>0</v>
      </c>
      <c r="AG7">
        <v>0</v>
      </c>
      <c r="AH7">
        <v>9.17</v>
      </c>
      <c r="AI7">
        <v>1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0.65</v>
      </c>
      <c r="AU7" t="s">
        <v>23</v>
      </c>
      <c r="AV7">
        <v>1</v>
      </c>
      <c r="AW7">
        <v>2</v>
      </c>
      <c r="AX7">
        <v>92862610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ROUND(AT7*Source!I27*AH7*AL7,0)</f>
        <v>60</v>
      </c>
      <c r="CV7">
        <f>ROUND(Y7*Source!I27,7)</f>
        <v>5.2</v>
      </c>
      <c r="CW7">
        <v>0</v>
      </c>
      <c r="CX7">
        <f>ROUND(Y7*Source!I27,7)</f>
        <v>5.2</v>
      </c>
      <c r="CY7">
        <f t="shared" si="1"/>
        <v>9.17</v>
      </c>
      <c r="CZ7">
        <f t="shared" si="2"/>
        <v>9.17</v>
      </c>
      <c r="DA7">
        <f t="shared" si="3"/>
        <v>1</v>
      </c>
      <c r="DB7">
        <f t="shared" si="4"/>
        <v>4.7699999999999996</v>
      </c>
      <c r="DC7">
        <f t="shared" si="5"/>
        <v>0</v>
      </c>
      <c r="DD7" t="s">
        <v>6</v>
      </c>
      <c r="DE7" t="s">
        <v>6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47</v>
      </c>
      <c r="DJ7">
        <f t="shared" si="10"/>
        <v>47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ROW(Source!A28)</f>
        <v>28</v>
      </c>
      <c r="B8">
        <v>92862529</v>
      </c>
      <c r="C8">
        <v>92862611</v>
      </c>
      <c r="D8">
        <v>49510881</v>
      </c>
      <c r="E8">
        <v>70</v>
      </c>
      <c r="F8">
        <v>1</v>
      </c>
      <c r="G8">
        <v>1</v>
      </c>
      <c r="H8">
        <v>1</v>
      </c>
      <c r="I8" t="s">
        <v>179</v>
      </c>
      <c r="J8" t="s">
        <v>6</v>
      </c>
      <c r="K8" t="s">
        <v>180</v>
      </c>
      <c r="L8">
        <v>1369</v>
      </c>
      <c r="N8">
        <v>1013</v>
      </c>
      <c r="O8" t="s">
        <v>176</v>
      </c>
      <c r="P8" t="s">
        <v>176</v>
      </c>
      <c r="Q8">
        <v>1</v>
      </c>
      <c r="W8">
        <v>0</v>
      </c>
      <c r="X8">
        <v>-512803540</v>
      </c>
      <c r="Y8">
        <f t="shared" si="0"/>
        <v>0.91999999999999993</v>
      </c>
      <c r="AA8">
        <v>0</v>
      </c>
      <c r="AB8">
        <v>0</v>
      </c>
      <c r="AC8">
        <v>0</v>
      </c>
      <c r="AD8">
        <v>9.6199999999999992</v>
      </c>
      <c r="AE8">
        <v>0</v>
      </c>
      <c r="AF8">
        <v>0</v>
      </c>
      <c r="AG8">
        <v>0</v>
      </c>
      <c r="AH8">
        <v>9.6199999999999992</v>
      </c>
      <c r="AI8">
        <v>1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1.1499999999999999</v>
      </c>
      <c r="AU8" t="s">
        <v>23</v>
      </c>
      <c r="AV8">
        <v>1</v>
      </c>
      <c r="AW8">
        <v>2</v>
      </c>
      <c r="AX8">
        <v>92862614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ROUND(AT8*Source!I28*AH8*AL8,0)</f>
        <v>44</v>
      </c>
      <c r="CV8">
        <f>ROUND(Y8*Source!I28,7)</f>
        <v>3.68</v>
      </c>
      <c r="CW8">
        <v>0</v>
      </c>
      <c r="CX8">
        <f>ROUND(Y8*Source!I28,7)</f>
        <v>3.68</v>
      </c>
      <c r="CY8">
        <f t="shared" si="1"/>
        <v>9.6199999999999992</v>
      </c>
      <c r="CZ8">
        <f t="shared" si="2"/>
        <v>9.6199999999999992</v>
      </c>
      <c r="DA8">
        <f t="shared" si="3"/>
        <v>1</v>
      </c>
      <c r="DB8">
        <f t="shared" si="4"/>
        <v>8.85</v>
      </c>
      <c r="DC8">
        <f t="shared" si="5"/>
        <v>0</v>
      </c>
      <c r="DD8" t="s">
        <v>6</v>
      </c>
      <c r="DE8" t="s">
        <v>6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37</v>
      </c>
      <c r="DJ8">
        <f t="shared" si="10"/>
        <v>37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ROW(Source!A28)</f>
        <v>28</v>
      </c>
      <c r="B9">
        <v>92862529</v>
      </c>
      <c r="C9">
        <v>92862611</v>
      </c>
      <c r="D9">
        <v>49510895</v>
      </c>
      <c r="E9">
        <v>70</v>
      </c>
      <c r="F9">
        <v>1</v>
      </c>
      <c r="G9">
        <v>1</v>
      </c>
      <c r="H9">
        <v>1</v>
      </c>
      <c r="I9" t="s">
        <v>177</v>
      </c>
      <c r="J9" t="s">
        <v>6</v>
      </c>
      <c r="K9" t="s">
        <v>178</v>
      </c>
      <c r="L9">
        <v>1369</v>
      </c>
      <c r="N9">
        <v>1013</v>
      </c>
      <c r="O9" t="s">
        <v>176</v>
      </c>
      <c r="P9" t="s">
        <v>176</v>
      </c>
      <c r="Q9">
        <v>1</v>
      </c>
      <c r="W9">
        <v>0</v>
      </c>
      <c r="X9">
        <v>126826561</v>
      </c>
      <c r="Y9">
        <f t="shared" si="0"/>
        <v>1.3840000000000001</v>
      </c>
      <c r="AA9">
        <v>0</v>
      </c>
      <c r="AB9">
        <v>0</v>
      </c>
      <c r="AC9">
        <v>0</v>
      </c>
      <c r="AD9">
        <v>12.69</v>
      </c>
      <c r="AE9">
        <v>0</v>
      </c>
      <c r="AF9">
        <v>0</v>
      </c>
      <c r="AG9">
        <v>0</v>
      </c>
      <c r="AH9">
        <v>12.69</v>
      </c>
      <c r="AI9">
        <v>1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1.73</v>
      </c>
      <c r="AU9" t="s">
        <v>23</v>
      </c>
      <c r="AV9">
        <v>1</v>
      </c>
      <c r="AW9">
        <v>2</v>
      </c>
      <c r="AX9">
        <v>92862615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ROUND(AT9*Source!I28*AH9*AL9,0)</f>
        <v>88</v>
      </c>
      <c r="CV9">
        <f>ROUND(Y9*Source!I28,7)</f>
        <v>5.5359999999999996</v>
      </c>
      <c r="CW9">
        <v>0</v>
      </c>
      <c r="CX9">
        <f>ROUND(Y9*Source!I28,7)</f>
        <v>5.5359999999999996</v>
      </c>
      <c r="CY9">
        <f t="shared" si="1"/>
        <v>12.69</v>
      </c>
      <c r="CZ9">
        <f t="shared" si="2"/>
        <v>12.69</v>
      </c>
      <c r="DA9">
        <f t="shared" si="3"/>
        <v>1</v>
      </c>
      <c r="DB9">
        <f t="shared" si="4"/>
        <v>17.559999999999999</v>
      </c>
      <c r="DC9">
        <f t="shared" si="5"/>
        <v>0</v>
      </c>
      <c r="DD9" t="s">
        <v>6</v>
      </c>
      <c r="DE9" t="s">
        <v>6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72</v>
      </c>
      <c r="DJ9">
        <f t="shared" si="10"/>
        <v>72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ROW(Source!A29)</f>
        <v>29</v>
      </c>
      <c r="B10">
        <v>92862529</v>
      </c>
      <c r="C10">
        <v>92862616</v>
      </c>
      <c r="D10">
        <v>49510881</v>
      </c>
      <c r="E10">
        <v>70</v>
      </c>
      <c r="F10">
        <v>1</v>
      </c>
      <c r="G10">
        <v>1</v>
      </c>
      <c r="H10">
        <v>1</v>
      </c>
      <c r="I10" t="s">
        <v>179</v>
      </c>
      <c r="J10" t="s">
        <v>6</v>
      </c>
      <c r="K10" t="s">
        <v>180</v>
      </c>
      <c r="L10">
        <v>1369</v>
      </c>
      <c r="N10">
        <v>1013</v>
      </c>
      <c r="O10" t="s">
        <v>176</v>
      </c>
      <c r="P10" t="s">
        <v>176</v>
      </c>
      <c r="Q10">
        <v>1</v>
      </c>
      <c r="W10">
        <v>0</v>
      </c>
      <c r="X10">
        <v>-512803540</v>
      </c>
      <c r="Y10">
        <f t="shared" si="0"/>
        <v>0.72000000000000008</v>
      </c>
      <c r="AA10">
        <v>0</v>
      </c>
      <c r="AB10">
        <v>0</v>
      </c>
      <c r="AC10">
        <v>0</v>
      </c>
      <c r="AD10">
        <v>9.6199999999999992</v>
      </c>
      <c r="AE10">
        <v>0</v>
      </c>
      <c r="AF10">
        <v>0</v>
      </c>
      <c r="AG10">
        <v>0</v>
      </c>
      <c r="AH10">
        <v>9.6199999999999992</v>
      </c>
      <c r="AI10">
        <v>1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0.9</v>
      </c>
      <c r="AU10" t="s">
        <v>23</v>
      </c>
      <c r="AV10">
        <v>1</v>
      </c>
      <c r="AW10">
        <v>2</v>
      </c>
      <c r="AX10">
        <v>92862619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ROUND(AT10*Source!I29*AH10*AL10,0)</f>
        <v>35</v>
      </c>
      <c r="CV10">
        <f>ROUND(Y10*Source!I29,7)</f>
        <v>2.88</v>
      </c>
      <c r="CW10">
        <v>0</v>
      </c>
      <c r="CX10">
        <f>ROUND(Y10*Source!I29,7)</f>
        <v>2.88</v>
      </c>
      <c r="CY10">
        <f t="shared" si="1"/>
        <v>9.6199999999999992</v>
      </c>
      <c r="CZ10">
        <f t="shared" si="2"/>
        <v>9.6199999999999992</v>
      </c>
      <c r="DA10">
        <f t="shared" si="3"/>
        <v>1</v>
      </c>
      <c r="DB10">
        <f t="shared" si="4"/>
        <v>6.93</v>
      </c>
      <c r="DC10">
        <f t="shared" si="5"/>
        <v>0</v>
      </c>
      <c r="DD10" t="s">
        <v>6</v>
      </c>
      <c r="DE10" t="s">
        <v>6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29</v>
      </c>
      <c r="DJ10">
        <f t="shared" si="10"/>
        <v>29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ROW(Source!A29)</f>
        <v>29</v>
      </c>
      <c r="B11">
        <v>92862529</v>
      </c>
      <c r="C11">
        <v>92862616</v>
      </c>
      <c r="D11">
        <v>49510889</v>
      </c>
      <c r="E11">
        <v>70</v>
      </c>
      <c r="F11">
        <v>1</v>
      </c>
      <c r="G11">
        <v>1</v>
      </c>
      <c r="H11">
        <v>1</v>
      </c>
      <c r="I11" t="s">
        <v>181</v>
      </c>
      <c r="J11" t="s">
        <v>6</v>
      </c>
      <c r="K11" t="s">
        <v>182</v>
      </c>
      <c r="L11">
        <v>1369</v>
      </c>
      <c r="N11">
        <v>1013</v>
      </c>
      <c r="O11" t="s">
        <v>176</v>
      </c>
      <c r="P11" t="s">
        <v>176</v>
      </c>
      <c r="Q11">
        <v>1</v>
      </c>
      <c r="W11">
        <v>0</v>
      </c>
      <c r="X11">
        <v>-1275334932</v>
      </c>
      <c r="Y11">
        <f t="shared" si="0"/>
        <v>0.72000000000000008</v>
      </c>
      <c r="AA11">
        <v>0</v>
      </c>
      <c r="AB11">
        <v>0</v>
      </c>
      <c r="AC11">
        <v>0</v>
      </c>
      <c r="AD11">
        <v>9.17</v>
      </c>
      <c r="AE11">
        <v>0</v>
      </c>
      <c r="AF11">
        <v>0</v>
      </c>
      <c r="AG11">
        <v>0</v>
      </c>
      <c r="AH11">
        <v>9.17</v>
      </c>
      <c r="AI11">
        <v>1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0.9</v>
      </c>
      <c r="AU11" t="s">
        <v>23</v>
      </c>
      <c r="AV11">
        <v>1</v>
      </c>
      <c r="AW11">
        <v>2</v>
      </c>
      <c r="AX11">
        <v>92862620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ROUND(AT11*Source!I29*AH11*AL11,0)</f>
        <v>33</v>
      </c>
      <c r="CV11">
        <f>ROUND(Y11*Source!I29,7)</f>
        <v>2.88</v>
      </c>
      <c r="CW11">
        <v>0</v>
      </c>
      <c r="CX11">
        <f>ROUND(Y11*Source!I29,7)</f>
        <v>2.88</v>
      </c>
      <c r="CY11">
        <f t="shared" si="1"/>
        <v>9.17</v>
      </c>
      <c r="CZ11">
        <f t="shared" si="2"/>
        <v>9.17</v>
      </c>
      <c r="DA11">
        <f t="shared" si="3"/>
        <v>1</v>
      </c>
      <c r="DB11">
        <f t="shared" si="4"/>
        <v>6.6</v>
      </c>
      <c r="DC11">
        <f t="shared" si="5"/>
        <v>0</v>
      </c>
      <c r="DD11" t="s">
        <v>6</v>
      </c>
      <c r="DE11" t="s">
        <v>6</v>
      </c>
      <c r="DF11">
        <f t="shared" si="6"/>
        <v>0</v>
      </c>
      <c r="DG11">
        <f t="shared" si="7"/>
        <v>0</v>
      </c>
      <c r="DH11">
        <f t="shared" si="8"/>
        <v>0</v>
      </c>
      <c r="DI11">
        <f t="shared" si="9"/>
        <v>26</v>
      </c>
      <c r="DJ11">
        <f t="shared" si="10"/>
        <v>26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ROW(Source!A30)</f>
        <v>30</v>
      </c>
      <c r="B12">
        <v>92862529</v>
      </c>
      <c r="C12">
        <v>92862621</v>
      </c>
      <c r="D12">
        <v>49510885</v>
      </c>
      <c r="E12">
        <v>70</v>
      </c>
      <c r="F12">
        <v>1</v>
      </c>
      <c r="G12">
        <v>1</v>
      </c>
      <c r="H12">
        <v>1</v>
      </c>
      <c r="I12" t="s">
        <v>174</v>
      </c>
      <c r="J12" t="s">
        <v>6</v>
      </c>
      <c r="K12" t="s">
        <v>175</v>
      </c>
      <c r="L12">
        <v>1369</v>
      </c>
      <c r="N12">
        <v>1013</v>
      </c>
      <c r="O12" t="s">
        <v>176</v>
      </c>
      <c r="P12" t="s">
        <v>176</v>
      </c>
      <c r="Q12">
        <v>1</v>
      </c>
      <c r="W12">
        <v>0</v>
      </c>
      <c r="X12">
        <v>286205319</v>
      </c>
      <c r="Y12">
        <f t="shared" si="0"/>
        <v>5.1840000000000011</v>
      </c>
      <c r="AA12">
        <v>0</v>
      </c>
      <c r="AB12">
        <v>0</v>
      </c>
      <c r="AC12">
        <v>0</v>
      </c>
      <c r="AD12">
        <v>12.92</v>
      </c>
      <c r="AE12">
        <v>0</v>
      </c>
      <c r="AF12">
        <v>0</v>
      </c>
      <c r="AG12">
        <v>0</v>
      </c>
      <c r="AH12">
        <v>12.92</v>
      </c>
      <c r="AI12">
        <v>1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6.48</v>
      </c>
      <c r="AU12" t="s">
        <v>23</v>
      </c>
      <c r="AV12">
        <v>1</v>
      </c>
      <c r="AW12">
        <v>2</v>
      </c>
      <c r="AX12">
        <v>92862624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ROUND(AT12*Source!I30*AH12*AL12,0)</f>
        <v>3</v>
      </c>
      <c r="CV12">
        <f>ROUND(Y12*Source!I30,7)</f>
        <v>0.20735999999999999</v>
      </c>
      <c r="CW12">
        <v>0</v>
      </c>
      <c r="CX12">
        <f>ROUND(Y12*Source!I30,7)</f>
        <v>0.20735999999999999</v>
      </c>
      <c r="CY12">
        <f t="shared" si="1"/>
        <v>12.92</v>
      </c>
      <c r="CZ12">
        <f t="shared" si="2"/>
        <v>12.92</v>
      </c>
      <c r="DA12">
        <f t="shared" si="3"/>
        <v>1</v>
      </c>
      <c r="DB12">
        <f t="shared" si="4"/>
        <v>66.98</v>
      </c>
      <c r="DC12">
        <f t="shared" si="5"/>
        <v>0</v>
      </c>
      <c r="DD12" t="s">
        <v>6</v>
      </c>
      <c r="DE12" t="s">
        <v>6</v>
      </c>
      <c r="DF12">
        <f t="shared" si="6"/>
        <v>0</v>
      </c>
      <c r="DG12">
        <f t="shared" si="7"/>
        <v>0</v>
      </c>
      <c r="DH12">
        <f t="shared" si="8"/>
        <v>0</v>
      </c>
      <c r="DI12">
        <f t="shared" si="9"/>
        <v>3</v>
      </c>
      <c r="DJ12">
        <f t="shared" si="10"/>
        <v>3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ROW(Source!A30)</f>
        <v>30</v>
      </c>
      <c r="B13">
        <v>92862529</v>
      </c>
      <c r="C13">
        <v>92862621</v>
      </c>
      <c r="D13">
        <v>49510895</v>
      </c>
      <c r="E13">
        <v>70</v>
      </c>
      <c r="F13">
        <v>1</v>
      </c>
      <c r="G13">
        <v>1</v>
      </c>
      <c r="H13">
        <v>1</v>
      </c>
      <c r="I13" t="s">
        <v>177</v>
      </c>
      <c r="J13" t="s">
        <v>6</v>
      </c>
      <c r="K13" t="s">
        <v>178</v>
      </c>
      <c r="L13">
        <v>1369</v>
      </c>
      <c r="N13">
        <v>1013</v>
      </c>
      <c r="O13" t="s">
        <v>176</v>
      </c>
      <c r="P13" t="s">
        <v>176</v>
      </c>
      <c r="Q13">
        <v>1</v>
      </c>
      <c r="W13">
        <v>0</v>
      </c>
      <c r="X13">
        <v>126826561</v>
      </c>
      <c r="Y13">
        <f t="shared" si="0"/>
        <v>5.1840000000000011</v>
      </c>
      <c r="AA13">
        <v>0</v>
      </c>
      <c r="AB13">
        <v>0</v>
      </c>
      <c r="AC13">
        <v>0</v>
      </c>
      <c r="AD13">
        <v>12.69</v>
      </c>
      <c r="AE13">
        <v>0</v>
      </c>
      <c r="AF13">
        <v>0</v>
      </c>
      <c r="AG13">
        <v>0</v>
      </c>
      <c r="AH13">
        <v>12.69</v>
      </c>
      <c r="AI13">
        <v>1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6.48</v>
      </c>
      <c r="AU13" t="s">
        <v>23</v>
      </c>
      <c r="AV13">
        <v>1</v>
      </c>
      <c r="AW13">
        <v>2</v>
      </c>
      <c r="AX13">
        <v>92862625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ROUND(AT13*Source!I30*AH13*AL13,0)</f>
        <v>3</v>
      </c>
      <c r="CV13">
        <f>ROUND(Y13*Source!I30,7)</f>
        <v>0.20735999999999999</v>
      </c>
      <c r="CW13">
        <v>0</v>
      </c>
      <c r="CX13">
        <f>ROUND(Y13*Source!I30,7)</f>
        <v>0.20735999999999999</v>
      </c>
      <c r="CY13">
        <f t="shared" si="1"/>
        <v>12.69</v>
      </c>
      <c r="CZ13">
        <f t="shared" si="2"/>
        <v>12.69</v>
      </c>
      <c r="DA13">
        <f t="shared" si="3"/>
        <v>1</v>
      </c>
      <c r="DB13">
        <f t="shared" si="4"/>
        <v>65.78</v>
      </c>
      <c r="DC13">
        <f t="shared" si="5"/>
        <v>0</v>
      </c>
      <c r="DD13" t="s">
        <v>6</v>
      </c>
      <c r="DE13" t="s">
        <v>6</v>
      </c>
      <c r="DF13">
        <f t="shared" si="6"/>
        <v>0</v>
      </c>
      <c r="DG13">
        <f t="shared" si="7"/>
        <v>0</v>
      </c>
      <c r="DH13">
        <f t="shared" si="8"/>
        <v>0</v>
      </c>
      <c r="DI13">
        <f t="shared" si="9"/>
        <v>3</v>
      </c>
      <c r="DJ13">
        <f t="shared" si="10"/>
        <v>3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92" spans="9:9" x14ac:dyDescent="0.2">
      <c r="I9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92862596</v>
      </c>
      <c r="C1">
        <v>92862593</v>
      </c>
      <c r="D1">
        <v>49510885</v>
      </c>
      <c r="E1">
        <v>70</v>
      </c>
      <c r="F1">
        <v>1</v>
      </c>
      <c r="G1">
        <v>1</v>
      </c>
      <c r="H1">
        <v>1</v>
      </c>
      <c r="I1" t="s">
        <v>174</v>
      </c>
      <c r="J1" t="s">
        <v>6</v>
      </c>
      <c r="K1" t="s">
        <v>175</v>
      </c>
      <c r="L1">
        <v>1369</v>
      </c>
      <c r="N1">
        <v>1013</v>
      </c>
      <c r="O1" t="s">
        <v>176</v>
      </c>
      <c r="P1" t="s">
        <v>176</v>
      </c>
      <c r="Q1">
        <v>1</v>
      </c>
      <c r="X1">
        <v>0.81</v>
      </c>
      <c r="Y1">
        <v>0</v>
      </c>
      <c r="Z1">
        <v>0</v>
      </c>
      <c r="AA1">
        <v>0</v>
      </c>
      <c r="AB1">
        <v>12.92</v>
      </c>
      <c r="AC1">
        <v>0</v>
      </c>
      <c r="AD1">
        <v>1</v>
      </c>
      <c r="AE1">
        <v>1</v>
      </c>
      <c r="AF1" t="s">
        <v>23</v>
      </c>
      <c r="AG1">
        <v>0.64800000000000013</v>
      </c>
      <c r="AH1">
        <v>2</v>
      </c>
      <c r="AI1">
        <v>92862594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92862597</v>
      </c>
      <c r="C2">
        <v>92862593</v>
      </c>
      <c r="D2">
        <v>49510895</v>
      </c>
      <c r="E2">
        <v>70</v>
      </c>
      <c r="F2">
        <v>1</v>
      </c>
      <c r="G2">
        <v>1</v>
      </c>
      <c r="H2">
        <v>1</v>
      </c>
      <c r="I2" t="s">
        <v>177</v>
      </c>
      <c r="J2" t="s">
        <v>6</v>
      </c>
      <c r="K2" t="s">
        <v>178</v>
      </c>
      <c r="L2">
        <v>1369</v>
      </c>
      <c r="N2">
        <v>1013</v>
      </c>
      <c r="O2" t="s">
        <v>176</v>
      </c>
      <c r="P2" t="s">
        <v>176</v>
      </c>
      <c r="Q2">
        <v>1</v>
      </c>
      <c r="X2">
        <v>0.81</v>
      </c>
      <c r="Y2">
        <v>0</v>
      </c>
      <c r="Z2">
        <v>0</v>
      </c>
      <c r="AA2">
        <v>0</v>
      </c>
      <c r="AB2">
        <v>12.69</v>
      </c>
      <c r="AC2">
        <v>0</v>
      </c>
      <c r="AD2">
        <v>1</v>
      </c>
      <c r="AE2">
        <v>1</v>
      </c>
      <c r="AF2" t="s">
        <v>23</v>
      </c>
      <c r="AG2">
        <v>0.64800000000000013</v>
      </c>
      <c r="AH2">
        <v>2</v>
      </c>
      <c r="AI2">
        <v>92862595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92862601</v>
      </c>
      <c r="C3">
        <v>92862598</v>
      </c>
      <c r="D3">
        <v>49510885</v>
      </c>
      <c r="E3">
        <v>70</v>
      </c>
      <c r="F3">
        <v>1</v>
      </c>
      <c r="G3">
        <v>1</v>
      </c>
      <c r="H3">
        <v>1</v>
      </c>
      <c r="I3" t="s">
        <v>174</v>
      </c>
      <c r="J3" t="s">
        <v>6</v>
      </c>
      <c r="K3" t="s">
        <v>175</v>
      </c>
      <c r="L3">
        <v>1369</v>
      </c>
      <c r="N3">
        <v>1013</v>
      </c>
      <c r="O3" t="s">
        <v>176</v>
      </c>
      <c r="P3" t="s">
        <v>176</v>
      </c>
      <c r="Q3">
        <v>1</v>
      </c>
      <c r="X3">
        <v>0.16</v>
      </c>
      <c r="Y3">
        <v>0</v>
      </c>
      <c r="Z3">
        <v>0</v>
      </c>
      <c r="AA3">
        <v>0</v>
      </c>
      <c r="AB3">
        <v>12.92</v>
      </c>
      <c r="AC3">
        <v>0</v>
      </c>
      <c r="AD3">
        <v>1</v>
      </c>
      <c r="AE3">
        <v>1</v>
      </c>
      <c r="AF3" t="s">
        <v>23</v>
      </c>
      <c r="AG3">
        <v>0.128</v>
      </c>
      <c r="AH3">
        <v>2</v>
      </c>
      <c r="AI3">
        <v>92862599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92862602</v>
      </c>
      <c r="C4">
        <v>92862598</v>
      </c>
      <c r="D4">
        <v>49510895</v>
      </c>
      <c r="E4">
        <v>70</v>
      </c>
      <c r="F4">
        <v>1</v>
      </c>
      <c r="G4">
        <v>1</v>
      </c>
      <c r="H4">
        <v>1</v>
      </c>
      <c r="I4" t="s">
        <v>177</v>
      </c>
      <c r="J4" t="s">
        <v>6</v>
      </c>
      <c r="K4" t="s">
        <v>178</v>
      </c>
      <c r="L4">
        <v>1369</v>
      </c>
      <c r="N4">
        <v>1013</v>
      </c>
      <c r="O4" t="s">
        <v>176</v>
      </c>
      <c r="P4" t="s">
        <v>176</v>
      </c>
      <c r="Q4">
        <v>1</v>
      </c>
      <c r="X4">
        <v>0.16</v>
      </c>
      <c r="Y4">
        <v>0</v>
      </c>
      <c r="Z4">
        <v>0</v>
      </c>
      <c r="AA4">
        <v>0</v>
      </c>
      <c r="AB4">
        <v>12.69</v>
      </c>
      <c r="AC4">
        <v>0</v>
      </c>
      <c r="AD4">
        <v>1</v>
      </c>
      <c r="AE4">
        <v>1</v>
      </c>
      <c r="AF4" t="s">
        <v>23</v>
      </c>
      <c r="AG4">
        <v>0.128</v>
      </c>
      <c r="AH4">
        <v>2</v>
      </c>
      <c r="AI4">
        <v>92862600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ROW(Source!A26)</f>
        <v>26</v>
      </c>
      <c r="B5">
        <v>92862605</v>
      </c>
      <c r="C5">
        <v>92862603</v>
      </c>
      <c r="D5">
        <v>49510895</v>
      </c>
      <c r="E5">
        <v>70</v>
      </c>
      <c r="F5">
        <v>1</v>
      </c>
      <c r="G5">
        <v>1</v>
      </c>
      <c r="H5">
        <v>1</v>
      </c>
      <c r="I5" t="s">
        <v>177</v>
      </c>
      <c r="J5" t="s">
        <v>6</v>
      </c>
      <c r="K5" t="s">
        <v>178</v>
      </c>
      <c r="L5">
        <v>1369</v>
      </c>
      <c r="N5">
        <v>1013</v>
      </c>
      <c r="O5" t="s">
        <v>176</v>
      </c>
      <c r="P5" t="s">
        <v>176</v>
      </c>
      <c r="Q5">
        <v>1</v>
      </c>
      <c r="X5">
        <v>15.12</v>
      </c>
      <c r="Y5">
        <v>0</v>
      </c>
      <c r="Z5">
        <v>0</v>
      </c>
      <c r="AA5">
        <v>0</v>
      </c>
      <c r="AB5">
        <v>12.69</v>
      </c>
      <c r="AC5">
        <v>0</v>
      </c>
      <c r="AD5">
        <v>1</v>
      </c>
      <c r="AE5">
        <v>1</v>
      </c>
      <c r="AF5" t="s">
        <v>23</v>
      </c>
      <c r="AG5">
        <v>12.096</v>
      </c>
      <c r="AH5">
        <v>2</v>
      </c>
      <c r="AI5">
        <v>92862604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ROW(Source!A27)</f>
        <v>27</v>
      </c>
      <c r="B6">
        <v>92862609</v>
      </c>
      <c r="C6">
        <v>92862606</v>
      </c>
      <c r="D6">
        <v>49510881</v>
      </c>
      <c r="E6">
        <v>70</v>
      </c>
      <c r="F6">
        <v>1</v>
      </c>
      <c r="G6">
        <v>1</v>
      </c>
      <c r="H6">
        <v>1</v>
      </c>
      <c r="I6" t="s">
        <v>179</v>
      </c>
      <c r="J6" t="s">
        <v>6</v>
      </c>
      <c r="K6" t="s">
        <v>180</v>
      </c>
      <c r="L6">
        <v>1369</v>
      </c>
      <c r="N6">
        <v>1013</v>
      </c>
      <c r="O6" t="s">
        <v>176</v>
      </c>
      <c r="P6" t="s">
        <v>176</v>
      </c>
      <c r="Q6">
        <v>1</v>
      </c>
      <c r="X6">
        <v>0.65</v>
      </c>
      <c r="Y6">
        <v>0</v>
      </c>
      <c r="Z6">
        <v>0</v>
      </c>
      <c r="AA6">
        <v>0</v>
      </c>
      <c r="AB6">
        <v>9.6199999999999992</v>
      </c>
      <c r="AC6">
        <v>0</v>
      </c>
      <c r="AD6">
        <v>1</v>
      </c>
      <c r="AE6">
        <v>1</v>
      </c>
      <c r="AF6" t="s">
        <v>23</v>
      </c>
      <c r="AG6">
        <v>0.52</v>
      </c>
      <c r="AH6">
        <v>2</v>
      </c>
      <c r="AI6">
        <v>92862607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ROW(Source!A27)</f>
        <v>27</v>
      </c>
      <c r="B7">
        <v>92862610</v>
      </c>
      <c r="C7">
        <v>92862606</v>
      </c>
      <c r="D7">
        <v>49510889</v>
      </c>
      <c r="E7">
        <v>70</v>
      </c>
      <c r="F7">
        <v>1</v>
      </c>
      <c r="G7">
        <v>1</v>
      </c>
      <c r="H7">
        <v>1</v>
      </c>
      <c r="I7" t="s">
        <v>181</v>
      </c>
      <c r="J7" t="s">
        <v>6</v>
      </c>
      <c r="K7" t="s">
        <v>182</v>
      </c>
      <c r="L7">
        <v>1369</v>
      </c>
      <c r="N7">
        <v>1013</v>
      </c>
      <c r="O7" t="s">
        <v>176</v>
      </c>
      <c r="P7" t="s">
        <v>176</v>
      </c>
      <c r="Q7">
        <v>1</v>
      </c>
      <c r="X7">
        <v>0.65</v>
      </c>
      <c r="Y7">
        <v>0</v>
      </c>
      <c r="Z7">
        <v>0</v>
      </c>
      <c r="AA7">
        <v>0</v>
      </c>
      <c r="AB7">
        <v>9.17</v>
      </c>
      <c r="AC7">
        <v>0</v>
      </c>
      <c r="AD7">
        <v>1</v>
      </c>
      <c r="AE7">
        <v>1</v>
      </c>
      <c r="AF7" t="s">
        <v>23</v>
      </c>
      <c r="AG7">
        <v>0.52</v>
      </c>
      <c r="AH7">
        <v>2</v>
      </c>
      <c r="AI7">
        <v>92862608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92862614</v>
      </c>
      <c r="C8">
        <v>92862611</v>
      </c>
      <c r="D8">
        <v>49510881</v>
      </c>
      <c r="E8">
        <v>70</v>
      </c>
      <c r="F8">
        <v>1</v>
      </c>
      <c r="G8">
        <v>1</v>
      </c>
      <c r="H8">
        <v>1</v>
      </c>
      <c r="I8" t="s">
        <v>179</v>
      </c>
      <c r="J8" t="s">
        <v>6</v>
      </c>
      <c r="K8" t="s">
        <v>180</v>
      </c>
      <c r="L8">
        <v>1369</v>
      </c>
      <c r="N8">
        <v>1013</v>
      </c>
      <c r="O8" t="s">
        <v>176</v>
      </c>
      <c r="P8" t="s">
        <v>176</v>
      </c>
      <c r="Q8">
        <v>1</v>
      </c>
      <c r="X8">
        <v>1.1499999999999999</v>
      </c>
      <c r="Y8">
        <v>0</v>
      </c>
      <c r="Z8">
        <v>0</v>
      </c>
      <c r="AA8">
        <v>0</v>
      </c>
      <c r="AB8">
        <v>9.6199999999999992</v>
      </c>
      <c r="AC8">
        <v>0</v>
      </c>
      <c r="AD8">
        <v>1</v>
      </c>
      <c r="AE8">
        <v>1</v>
      </c>
      <c r="AF8" t="s">
        <v>23</v>
      </c>
      <c r="AG8">
        <v>0.91999999999999993</v>
      </c>
      <c r="AH8">
        <v>2</v>
      </c>
      <c r="AI8">
        <v>92862612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92862615</v>
      </c>
      <c r="C9">
        <v>92862611</v>
      </c>
      <c r="D9">
        <v>49510895</v>
      </c>
      <c r="E9">
        <v>70</v>
      </c>
      <c r="F9">
        <v>1</v>
      </c>
      <c r="G9">
        <v>1</v>
      </c>
      <c r="H9">
        <v>1</v>
      </c>
      <c r="I9" t="s">
        <v>177</v>
      </c>
      <c r="J9" t="s">
        <v>6</v>
      </c>
      <c r="K9" t="s">
        <v>178</v>
      </c>
      <c r="L9">
        <v>1369</v>
      </c>
      <c r="N9">
        <v>1013</v>
      </c>
      <c r="O9" t="s">
        <v>176</v>
      </c>
      <c r="P9" t="s">
        <v>176</v>
      </c>
      <c r="Q9">
        <v>1</v>
      </c>
      <c r="X9">
        <v>1.73</v>
      </c>
      <c r="Y9">
        <v>0</v>
      </c>
      <c r="Z9">
        <v>0</v>
      </c>
      <c r="AA9">
        <v>0</v>
      </c>
      <c r="AB9">
        <v>12.69</v>
      </c>
      <c r="AC9">
        <v>0</v>
      </c>
      <c r="AD9">
        <v>1</v>
      </c>
      <c r="AE9">
        <v>1</v>
      </c>
      <c r="AF9" t="s">
        <v>23</v>
      </c>
      <c r="AG9">
        <v>1.3840000000000001</v>
      </c>
      <c r="AH9">
        <v>2</v>
      </c>
      <c r="AI9">
        <v>92862613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92862619</v>
      </c>
      <c r="C10">
        <v>92862616</v>
      </c>
      <c r="D10">
        <v>49510881</v>
      </c>
      <c r="E10">
        <v>70</v>
      </c>
      <c r="F10">
        <v>1</v>
      </c>
      <c r="G10">
        <v>1</v>
      </c>
      <c r="H10">
        <v>1</v>
      </c>
      <c r="I10" t="s">
        <v>179</v>
      </c>
      <c r="J10" t="s">
        <v>6</v>
      </c>
      <c r="K10" t="s">
        <v>180</v>
      </c>
      <c r="L10">
        <v>1369</v>
      </c>
      <c r="N10">
        <v>1013</v>
      </c>
      <c r="O10" t="s">
        <v>176</v>
      </c>
      <c r="P10" t="s">
        <v>176</v>
      </c>
      <c r="Q10">
        <v>1</v>
      </c>
      <c r="X10">
        <v>0.9</v>
      </c>
      <c r="Y10">
        <v>0</v>
      </c>
      <c r="Z10">
        <v>0</v>
      </c>
      <c r="AA10">
        <v>0</v>
      </c>
      <c r="AB10">
        <v>9.6199999999999992</v>
      </c>
      <c r="AC10">
        <v>0</v>
      </c>
      <c r="AD10">
        <v>1</v>
      </c>
      <c r="AE10">
        <v>1</v>
      </c>
      <c r="AF10" t="s">
        <v>23</v>
      </c>
      <c r="AG10">
        <v>0.72000000000000008</v>
      </c>
      <c r="AH10">
        <v>2</v>
      </c>
      <c r="AI10">
        <v>92862617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92862620</v>
      </c>
      <c r="C11">
        <v>92862616</v>
      </c>
      <c r="D11">
        <v>49510889</v>
      </c>
      <c r="E11">
        <v>70</v>
      </c>
      <c r="F11">
        <v>1</v>
      </c>
      <c r="G11">
        <v>1</v>
      </c>
      <c r="H11">
        <v>1</v>
      </c>
      <c r="I11" t="s">
        <v>181</v>
      </c>
      <c r="J11" t="s">
        <v>6</v>
      </c>
      <c r="K11" t="s">
        <v>182</v>
      </c>
      <c r="L11">
        <v>1369</v>
      </c>
      <c r="N11">
        <v>1013</v>
      </c>
      <c r="O11" t="s">
        <v>176</v>
      </c>
      <c r="P11" t="s">
        <v>176</v>
      </c>
      <c r="Q11">
        <v>1</v>
      </c>
      <c r="X11">
        <v>0.9</v>
      </c>
      <c r="Y11">
        <v>0</v>
      </c>
      <c r="Z11">
        <v>0</v>
      </c>
      <c r="AA11">
        <v>0</v>
      </c>
      <c r="AB11">
        <v>9.17</v>
      </c>
      <c r="AC11">
        <v>0</v>
      </c>
      <c r="AD11">
        <v>1</v>
      </c>
      <c r="AE11">
        <v>1</v>
      </c>
      <c r="AF11" t="s">
        <v>23</v>
      </c>
      <c r="AG11">
        <v>0.72000000000000008</v>
      </c>
      <c r="AH11">
        <v>2</v>
      </c>
      <c r="AI11">
        <v>92862618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92862624</v>
      </c>
      <c r="C12">
        <v>92862621</v>
      </c>
      <c r="D12">
        <v>49510885</v>
      </c>
      <c r="E12">
        <v>70</v>
      </c>
      <c r="F12">
        <v>1</v>
      </c>
      <c r="G12">
        <v>1</v>
      </c>
      <c r="H12">
        <v>1</v>
      </c>
      <c r="I12" t="s">
        <v>174</v>
      </c>
      <c r="J12" t="s">
        <v>6</v>
      </c>
      <c r="K12" t="s">
        <v>175</v>
      </c>
      <c r="L12">
        <v>1369</v>
      </c>
      <c r="N12">
        <v>1013</v>
      </c>
      <c r="O12" t="s">
        <v>176</v>
      </c>
      <c r="P12" t="s">
        <v>176</v>
      </c>
      <c r="Q12">
        <v>1</v>
      </c>
      <c r="X12">
        <v>6.48</v>
      </c>
      <c r="Y12">
        <v>0</v>
      </c>
      <c r="Z12">
        <v>0</v>
      </c>
      <c r="AA12">
        <v>0</v>
      </c>
      <c r="AB12">
        <v>12.92</v>
      </c>
      <c r="AC12">
        <v>0</v>
      </c>
      <c r="AD12">
        <v>1</v>
      </c>
      <c r="AE12">
        <v>1</v>
      </c>
      <c r="AF12" t="s">
        <v>23</v>
      </c>
      <c r="AG12">
        <v>5.1840000000000011</v>
      </c>
      <c r="AH12">
        <v>2</v>
      </c>
      <c r="AI12">
        <v>92862622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92862625</v>
      </c>
      <c r="C13">
        <v>92862621</v>
      </c>
      <c r="D13">
        <v>49510895</v>
      </c>
      <c r="E13">
        <v>70</v>
      </c>
      <c r="F13">
        <v>1</v>
      </c>
      <c r="G13">
        <v>1</v>
      </c>
      <c r="H13">
        <v>1</v>
      </c>
      <c r="I13" t="s">
        <v>177</v>
      </c>
      <c r="J13" t="s">
        <v>6</v>
      </c>
      <c r="K13" t="s">
        <v>178</v>
      </c>
      <c r="L13">
        <v>1369</v>
      </c>
      <c r="N13">
        <v>1013</v>
      </c>
      <c r="O13" t="s">
        <v>176</v>
      </c>
      <c r="P13" t="s">
        <v>176</v>
      </c>
      <c r="Q13">
        <v>1</v>
      </c>
      <c r="X13">
        <v>6.48</v>
      </c>
      <c r="Y13">
        <v>0</v>
      </c>
      <c r="Z13">
        <v>0</v>
      </c>
      <c r="AA13">
        <v>0</v>
      </c>
      <c r="AB13">
        <v>12.69</v>
      </c>
      <c r="AC13">
        <v>0</v>
      </c>
      <c r="AD13">
        <v>1</v>
      </c>
      <c r="AE13">
        <v>1</v>
      </c>
      <c r="AF13" t="s">
        <v>23</v>
      </c>
      <c r="AG13">
        <v>5.1840000000000011</v>
      </c>
      <c r="AH13">
        <v>2</v>
      </c>
      <c r="AI13">
        <v>92862623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6</v>
      </c>
      <c r="D1" t="s">
        <v>6</v>
      </c>
      <c r="E1" t="s">
        <v>6</v>
      </c>
      <c r="F1" t="s">
        <v>6</v>
      </c>
      <c r="G1" t="s">
        <v>23</v>
      </c>
      <c r="H1" t="s">
        <v>6</v>
      </c>
      <c r="I1" t="s">
        <v>23</v>
      </c>
      <c r="J1" t="s">
        <v>6</v>
      </c>
      <c r="K1" t="s">
        <v>6</v>
      </c>
      <c r="L1" t="s">
        <v>6</v>
      </c>
      <c r="M1" t="s">
        <v>6</v>
      </c>
      <c r="N1" t="s">
        <v>6</v>
      </c>
      <c r="O1" t="s">
        <v>6</v>
      </c>
      <c r="P1" t="s">
        <v>6</v>
      </c>
      <c r="Q1" t="s">
        <v>6</v>
      </c>
      <c r="R1" t="s">
        <v>6</v>
      </c>
      <c r="S1" t="s">
        <v>183</v>
      </c>
      <c r="T1" t="s">
        <v>184</v>
      </c>
      <c r="U1" t="s">
        <v>185</v>
      </c>
    </row>
    <row r="2" spans="1:21" x14ac:dyDescent="0.2">
      <c r="A2">
        <v>25</v>
      </c>
      <c r="B2">
        <v>1</v>
      </c>
      <c r="C2" t="s">
        <v>6</v>
      </c>
      <c r="D2" t="s">
        <v>6</v>
      </c>
      <c r="E2" t="s">
        <v>6</v>
      </c>
      <c r="F2" t="s">
        <v>6</v>
      </c>
      <c r="G2" t="s">
        <v>23</v>
      </c>
      <c r="H2" t="s">
        <v>6</v>
      </c>
      <c r="I2" t="s">
        <v>23</v>
      </c>
      <c r="J2" t="s">
        <v>6</v>
      </c>
      <c r="K2" t="s">
        <v>6</v>
      </c>
      <c r="L2" t="s">
        <v>6</v>
      </c>
      <c r="M2" t="s">
        <v>6</v>
      </c>
      <c r="N2" t="s">
        <v>6</v>
      </c>
      <c r="O2" t="s">
        <v>6</v>
      </c>
      <c r="P2" t="s">
        <v>6</v>
      </c>
      <c r="Q2" t="s">
        <v>6</v>
      </c>
      <c r="R2" t="s">
        <v>6</v>
      </c>
      <c r="S2" t="s">
        <v>183</v>
      </c>
      <c r="T2" t="s">
        <v>184</v>
      </c>
      <c r="U2" t="s">
        <v>185</v>
      </c>
    </row>
    <row r="3" spans="1:21" x14ac:dyDescent="0.2">
      <c r="A3">
        <v>26</v>
      </c>
      <c r="B3">
        <v>1</v>
      </c>
      <c r="C3" t="s">
        <v>6</v>
      </c>
      <c r="D3" t="s">
        <v>6</v>
      </c>
      <c r="E3" t="s">
        <v>6</v>
      </c>
      <c r="F3" t="s">
        <v>6</v>
      </c>
      <c r="G3" t="s">
        <v>23</v>
      </c>
      <c r="H3" t="s">
        <v>6</v>
      </c>
      <c r="I3" t="s">
        <v>23</v>
      </c>
      <c r="J3" t="s">
        <v>6</v>
      </c>
      <c r="K3" t="s">
        <v>6</v>
      </c>
      <c r="L3" t="s">
        <v>6</v>
      </c>
      <c r="M3" t="s">
        <v>6</v>
      </c>
      <c r="N3" t="s">
        <v>6</v>
      </c>
      <c r="O3" t="s">
        <v>6</v>
      </c>
      <c r="P3" t="s">
        <v>6</v>
      </c>
      <c r="Q3" t="s">
        <v>6</v>
      </c>
      <c r="R3" t="s">
        <v>6</v>
      </c>
      <c r="S3" t="s">
        <v>183</v>
      </c>
      <c r="T3" t="s">
        <v>184</v>
      </c>
      <c r="U3" t="s">
        <v>185</v>
      </c>
    </row>
    <row r="4" spans="1:21" x14ac:dyDescent="0.2">
      <c r="A4">
        <v>27</v>
      </c>
      <c r="B4">
        <v>1</v>
      </c>
      <c r="C4" t="s">
        <v>6</v>
      </c>
      <c r="D4" t="s">
        <v>6</v>
      </c>
      <c r="E4" t="s">
        <v>6</v>
      </c>
      <c r="F4" t="s">
        <v>6</v>
      </c>
      <c r="G4" t="s">
        <v>23</v>
      </c>
      <c r="H4" t="s">
        <v>6</v>
      </c>
      <c r="I4" t="s">
        <v>23</v>
      </c>
      <c r="J4" t="s">
        <v>6</v>
      </c>
      <c r="K4" t="s">
        <v>6</v>
      </c>
      <c r="L4" t="s">
        <v>6</v>
      </c>
      <c r="M4" t="s">
        <v>6</v>
      </c>
      <c r="N4" t="s">
        <v>6</v>
      </c>
      <c r="O4" t="s">
        <v>6</v>
      </c>
      <c r="P4" t="s">
        <v>6</v>
      </c>
      <c r="Q4" t="s">
        <v>6</v>
      </c>
      <c r="R4" t="s">
        <v>6</v>
      </c>
      <c r="S4" t="s">
        <v>183</v>
      </c>
      <c r="T4" t="s">
        <v>184</v>
      </c>
      <c r="U4" t="s">
        <v>185</v>
      </c>
    </row>
    <row r="5" spans="1:21" x14ac:dyDescent="0.2">
      <c r="A5">
        <v>28</v>
      </c>
      <c r="B5">
        <v>1</v>
      </c>
      <c r="C5" t="s">
        <v>6</v>
      </c>
      <c r="D5" t="s">
        <v>6</v>
      </c>
      <c r="E5" t="s">
        <v>6</v>
      </c>
      <c r="F5" t="s">
        <v>6</v>
      </c>
      <c r="G5" t="s">
        <v>23</v>
      </c>
      <c r="H5" t="s">
        <v>6</v>
      </c>
      <c r="I5" t="s">
        <v>23</v>
      </c>
      <c r="J5" t="s">
        <v>6</v>
      </c>
      <c r="K5" t="s">
        <v>6</v>
      </c>
      <c r="L5" t="s">
        <v>6</v>
      </c>
      <c r="M5" t="s">
        <v>6</v>
      </c>
      <c r="N5" t="s">
        <v>6</v>
      </c>
      <c r="O5" t="s">
        <v>6</v>
      </c>
      <c r="P5" t="s">
        <v>6</v>
      </c>
      <c r="Q5" t="s">
        <v>6</v>
      </c>
      <c r="R5" t="s">
        <v>6</v>
      </c>
      <c r="S5" t="s">
        <v>183</v>
      </c>
      <c r="T5" t="s">
        <v>184</v>
      </c>
      <c r="U5" t="s">
        <v>185</v>
      </c>
    </row>
    <row r="6" spans="1:21" x14ac:dyDescent="0.2">
      <c r="A6">
        <v>29</v>
      </c>
      <c r="B6">
        <v>1</v>
      </c>
      <c r="C6" t="s">
        <v>6</v>
      </c>
      <c r="D6" t="s">
        <v>6</v>
      </c>
      <c r="E6" t="s">
        <v>6</v>
      </c>
      <c r="F6" t="s">
        <v>6</v>
      </c>
      <c r="G6" t="s">
        <v>23</v>
      </c>
      <c r="H6" t="s">
        <v>6</v>
      </c>
      <c r="I6" t="s">
        <v>23</v>
      </c>
      <c r="J6" t="s">
        <v>6</v>
      </c>
      <c r="K6" t="s">
        <v>6</v>
      </c>
      <c r="L6" t="s">
        <v>6</v>
      </c>
      <c r="M6" t="s">
        <v>6</v>
      </c>
      <c r="N6" t="s">
        <v>6</v>
      </c>
      <c r="O6" t="s">
        <v>6</v>
      </c>
      <c r="P6" t="s">
        <v>6</v>
      </c>
      <c r="Q6" t="s">
        <v>6</v>
      </c>
      <c r="R6" t="s">
        <v>6</v>
      </c>
      <c r="S6" t="s">
        <v>183</v>
      </c>
      <c r="T6" t="s">
        <v>184</v>
      </c>
      <c r="U6" t="s">
        <v>185</v>
      </c>
    </row>
    <row r="7" spans="1:21" x14ac:dyDescent="0.2">
      <c r="A7">
        <v>30</v>
      </c>
      <c r="B7">
        <v>1</v>
      </c>
      <c r="C7" t="s">
        <v>6</v>
      </c>
      <c r="D7" t="s">
        <v>6</v>
      </c>
      <c r="E7" t="s">
        <v>6</v>
      </c>
      <c r="F7" t="s">
        <v>6</v>
      </c>
      <c r="G7" t="s">
        <v>23</v>
      </c>
      <c r="H7" t="s">
        <v>6</v>
      </c>
      <c r="I7" t="s">
        <v>23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183</v>
      </c>
      <c r="T7" t="s">
        <v>184</v>
      </c>
      <c r="U7" t="s">
        <v>185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5.14.3.4 Пуско-наладка системы ВРУ офисов (Лип.18.2) П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2026-05-13T08:44:07Z</dcterms:created>
  <dcterms:modified xsi:type="dcterms:W3CDTF">2026-05-13T08:44:19Z</dcterms:modified>
</cp:coreProperties>
</file>